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tanja\Documents\Moja JN\Nova Komunala\"/>
    </mc:Choice>
  </mc:AlternateContent>
  <xr:revisionPtr revIDLastSave="0" documentId="13_ncr:1_{498F3C53-36D4-4B84-BFCC-3A2C4432F42E}" xr6:coauthVersionLast="47" xr6:coauthVersionMax="47" xr10:uidLastSave="{00000000-0000-0000-0000-000000000000}"/>
  <bookViews>
    <workbookView xWindow="-108" yWindow="-108" windowWidth="23256" windowHeight="12456" tabRatio="721" xr2:uid="{C380A648-55DA-4C61-B2FA-AF9F3DAD6478}"/>
  </bookViews>
  <sheets>
    <sheet name="Rekapitulacija" sheetId="8" r:id="rId1"/>
    <sheet name="Cesta" sheetId="1" r:id="rId2"/>
    <sheet name="Objekt A Servis_GO" sheetId="2" r:id="rId3"/>
    <sheet name="Objekt B Depo_GO" sheetId="4" r:id="rId4"/>
    <sheet name="Objekt C Garaža_GO" sheetId="7" r:id="rId5"/>
    <sheet name="Objekt D Uprava_GO" sheetId="6" r:id="rId6"/>
    <sheet name="Objekti F Nadstreški_GO" sheetId="9" r:id="rId7"/>
    <sheet name="Elektro" sheetId="15" r:id="rId8"/>
    <sheet name="Strojne" sheetId="14" r:id="rId9"/>
    <sheet name="Zunanja ureditev" sheetId="12" r:id="rId10"/>
    <sheet name="Zasaditev" sheetId="13" r:id="rId11"/>
  </sheets>
  <definedNames>
    <definedName name="_xlnm._FilterDatabase" localSheetId="1" hidden="1">Cesta!$A$1:$F$63</definedName>
    <definedName name="_xlnm._FilterDatabase" localSheetId="7" hidden="1">Elektro!$A$1:$F$722</definedName>
    <definedName name="_xlnm._FilterDatabase" localSheetId="2" hidden="1">'Objekt A Servis_GO'!$A$1:$F$114</definedName>
    <definedName name="_xlnm._FilterDatabase" localSheetId="3" hidden="1">'Objekt B Depo_GO'!$A$1:$F$70</definedName>
    <definedName name="_xlnm._FilterDatabase" localSheetId="4" hidden="1">'Objekt C Garaža_GO'!$A$1:$F$80</definedName>
    <definedName name="_xlnm._FilterDatabase" localSheetId="5" hidden="1">'Objekt D Uprava_GO'!$A$1:$F$705</definedName>
    <definedName name="_xlnm._FilterDatabase" localSheetId="6" hidden="1">'Objekti F Nadstreški_GO'!$A$1:$F$89</definedName>
    <definedName name="_xlnm._FilterDatabase" localSheetId="8" hidden="1">Strojne!$A$1:$G$961</definedName>
    <definedName name="_xlnm._FilterDatabase" localSheetId="10" hidden="1">Zasaditev!$A$1:$F$144</definedName>
    <definedName name="_xlnm._FilterDatabase" localSheetId="9" hidden="1">'Zunanja ureditev'!$A$1:$F$150</definedName>
    <definedName name="_xlnm.Print_Area" localSheetId="7">Elektro!$A$1:$G$764</definedName>
    <definedName name="_xlnm.Print_Area" localSheetId="3">'Objekt B Depo_GO'!$A$1:$F$85</definedName>
    <definedName name="_xlnm.Print_Area" localSheetId="4">'Objekt C Garaža_GO'!$A$1:$F$94</definedName>
    <definedName name="_xlnm.Print_Area" localSheetId="5">'Objekt D Uprava_GO'!$A$1:$F$731</definedName>
    <definedName name="_xlnm.Print_Area" localSheetId="0">Rekapitulacija!$A$1:$E$35</definedName>
    <definedName name="_xlnm.Print_Area" localSheetId="8">Strojne!$A$1:$F$960</definedName>
    <definedName name="_xlnm.Print_Area" localSheetId="10">Zasaditev!$A$1:$H$153</definedName>
    <definedName name="_xlnm.Print_Area" localSheetId="9">'Zunanja ureditev'!$A$1:$G$160</definedName>
    <definedName name="_xlnm.Print_Titles" localSheetId="1">Cesta!$1:$1</definedName>
    <definedName name="_xlnm.Print_Titles" localSheetId="7">Elektro!$1:$1</definedName>
    <definedName name="_xlnm.Print_Titles" localSheetId="2">'Objekt A Servis_GO'!$1:$1</definedName>
    <definedName name="_xlnm.Print_Titles" localSheetId="3">'Objekt B Depo_GO'!$1:$1</definedName>
    <definedName name="_xlnm.Print_Titles" localSheetId="4">'Objekt C Garaža_GO'!$1:$1</definedName>
    <definedName name="_xlnm.Print_Titles" localSheetId="5">'Objekt D Uprava_GO'!$1:$1</definedName>
    <definedName name="_xlnm.Print_Titles" localSheetId="6">'Objekti F Nadstreški_GO'!$1:$1</definedName>
    <definedName name="_xlnm.Print_Titles" localSheetId="8">Strojne!$1:$1</definedName>
    <definedName name="_xlnm.Print_Titles" localSheetId="10">Zasaditev!$1:$1</definedName>
    <definedName name="_xlnm.Print_Titles" localSheetId="9">'Zunanja ureditev'!$1:$1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41" i="6" l="1"/>
  <c r="F242" i="6"/>
  <c r="F240" i="6"/>
  <c r="F45" i="14"/>
  <c r="F48" i="4"/>
  <c r="F124" i="6"/>
  <c r="F123" i="6"/>
  <c r="F45" i="7"/>
  <c r="F6" i="4"/>
  <c r="J18" i="2"/>
  <c r="J28" i="2"/>
  <c r="J40" i="2"/>
  <c r="J55" i="2"/>
  <c r="J64" i="2"/>
  <c r="J73" i="2"/>
  <c r="J83" i="2"/>
  <c r="J88" i="2"/>
  <c r="J95" i="2"/>
  <c r="J101" i="2"/>
  <c r="J107" i="2"/>
  <c r="J108" i="2"/>
  <c r="J111" i="2"/>
  <c r="F48" i="2"/>
  <c r="J48" i="2" s="1"/>
  <c r="F115" i="6"/>
  <c r="F120" i="12" l="1"/>
  <c r="F119" i="12"/>
  <c r="F689" i="6" l="1"/>
  <c r="F26" i="12"/>
  <c r="F25" i="7"/>
  <c r="F4" i="2"/>
  <c r="F277" i="6"/>
  <c r="F278" i="6"/>
  <c r="F283" i="6"/>
  <c r="F284" i="6"/>
  <c r="F285" i="6"/>
  <c r="F525" i="6" l="1"/>
  <c r="F522" i="6"/>
  <c r="F516" i="6"/>
  <c r="F513" i="6"/>
  <c r="F507" i="6"/>
  <c r="F504" i="6"/>
  <c r="F498" i="6"/>
  <c r="F495" i="6"/>
  <c r="F489" i="6"/>
  <c r="F486" i="6"/>
  <c r="F480" i="6"/>
  <c r="F477" i="6"/>
  <c r="F471" i="6"/>
  <c r="F468" i="6"/>
  <c r="F459" i="6" l="1"/>
  <c r="F462" i="6"/>
  <c r="F309" i="6"/>
  <c r="F305" i="6" l="1"/>
  <c r="F103" i="6"/>
  <c r="F44" i="7" l="1"/>
  <c r="D6" i="1"/>
  <c r="F23" i="1" l="1"/>
  <c r="F22" i="1"/>
  <c r="F297" i="6"/>
  <c r="F296" i="6"/>
  <c r="F295" i="6"/>
  <c r="F276" i="6" l="1"/>
  <c r="F79" i="7"/>
  <c r="F122" i="6" l="1"/>
  <c r="F121" i="6"/>
  <c r="F120" i="6"/>
  <c r="F119" i="6"/>
  <c r="F47" i="4"/>
  <c r="F32" i="1"/>
  <c r="F31" i="1"/>
  <c r="F47" i="2"/>
  <c r="J47" i="2" s="1"/>
  <c r="F46" i="2"/>
  <c r="J46" i="2" s="1"/>
  <c r="F30" i="1"/>
  <c r="F29" i="1"/>
  <c r="F28" i="1"/>
  <c r="F27" i="1"/>
  <c r="F26" i="1"/>
  <c r="F25" i="1"/>
  <c r="F24" i="1"/>
  <c r="F21" i="1"/>
  <c r="F20" i="1"/>
  <c r="F19" i="1"/>
  <c r="F18" i="1"/>
  <c r="F17" i="1"/>
  <c r="F16" i="1"/>
  <c r="F15" i="1"/>
  <c r="F14" i="1"/>
  <c r="F13" i="1"/>
  <c r="F12" i="1"/>
  <c r="F10" i="1"/>
  <c r="F9" i="1"/>
  <c r="F8" i="1"/>
  <c r="F7" i="1"/>
  <c r="F6" i="1"/>
  <c r="F5" i="1"/>
  <c r="F4" i="1"/>
  <c r="F3" i="1"/>
  <c r="F74" i="14"/>
  <c r="F293" i="6"/>
  <c r="F233" i="15"/>
  <c r="F134" i="13"/>
  <c r="F135" i="13"/>
  <c r="F136" i="13"/>
  <c r="F137" i="13"/>
  <c r="F131" i="13"/>
  <c r="F132" i="13" s="1"/>
  <c r="F28" i="13"/>
  <c r="F29" i="13"/>
  <c r="F30" i="13"/>
  <c r="F31" i="13"/>
  <c r="F32" i="13"/>
  <c r="F33" i="13"/>
  <c r="F34" i="13"/>
  <c r="F35" i="13"/>
  <c r="F36" i="13"/>
  <c r="F37" i="13"/>
  <c r="F38" i="13"/>
  <c r="F39" i="13"/>
  <c r="F40" i="13"/>
  <c r="F41" i="13"/>
  <c r="F42" i="13"/>
  <c r="F43" i="13"/>
  <c r="F44" i="13"/>
  <c r="F45" i="13"/>
  <c r="F46" i="13"/>
  <c r="F47" i="13"/>
  <c r="F48" i="13"/>
  <c r="F51" i="13"/>
  <c r="F52" i="13"/>
  <c r="F53" i="13"/>
  <c r="F54" i="13"/>
  <c r="F57" i="13"/>
  <c r="F58" i="13"/>
  <c r="F59" i="13"/>
  <c r="F60" i="13"/>
  <c r="F61" i="13"/>
  <c r="F64" i="13"/>
  <c r="F65" i="13"/>
  <c r="F66" i="13"/>
  <c r="F67" i="13"/>
  <c r="F68" i="13"/>
  <c r="F69" i="13"/>
  <c r="F70" i="13"/>
  <c r="F71" i="13"/>
  <c r="F75" i="13"/>
  <c r="F76" i="13"/>
  <c r="F77" i="13"/>
  <c r="F78" i="13"/>
  <c r="F79" i="13"/>
  <c r="F80" i="13"/>
  <c r="F81" i="13"/>
  <c r="F82" i="13"/>
  <c r="F83" i="13"/>
  <c r="F84" i="13"/>
  <c r="F87" i="13"/>
  <c r="F88" i="13"/>
  <c r="F89" i="13"/>
  <c r="F90" i="13"/>
  <c r="F91" i="13"/>
  <c r="F92" i="13"/>
  <c r="F93" i="13"/>
  <c r="F94" i="13"/>
  <c r="F97" i="13"/>
  <c r="F98" i="13"/>
  <c r="F99" i="13"/>
  <c r="F103" i="13"/>
  <c r="F104" i="13"/>
  <c r="F105" i="13"/>
  <c r="F106" i="13"/>
  <c r="F107" i="13"/>
  <c r="F108" i="13"/>
  <c r="F109" i="13"/>
  <c r="F110" i="13"/>
  <c r="F111" i="13"/>
  <c r="F112" i="13"/>
  <c r="F113" i="13"/>
  <c r="F114" i="13"/>
  <c r="F115" i="13"/>
  <c r="F116" i="13"/>
  <c r="F117" i="13"/>
  <c r="F118" i="13"/>
  <c r="F119" i="13"/>
  <c r="F120" i="13"/>
  <c r="F121" i="13"/>
  <c r="F122" i="13"/>
  <c r="F125" i="13"/>
  <c r="F126" i="13"/>
  <c r="F15" i="13"/>
  <c r="F16" i="13"/>
  <c r="F17" i="13"/>
  <c r="F18" i="13"/>
  <c r="F19" i="13"/>
  <c r="F21" i="13"/>
  <c r="F22" i="13"/>
  <c r="F23" i="13"/>
  <c r="F9" i="13"/>
  <c r="F10" i="13"/>
  <c r="F11" i="13"/>
  <c r="F12" i="13"/>
  <c r="F3" i="13"/>
  <c r="F4" i="13"/>
  <c r="F5" i="13"/>
  <c r="F141" i="13"/>
  <c r="F142" i="13"/>
  <c r="F143" i="13"/>
  <c r="F909" i="14"/>
  <c r="F910" i="14"/>
  <c r="F911" i="14"/>
  <c r="F912" i="14"/>
  <c r="F913" i="14"/>
  <c r="F914" i="14"/>
  <c r="F915" i="14"/>
  <c r="F916" i="14"/>
  <c r="F917" i="14"/>
  <c r="F918" i="14"/>
  <c r="F919" i="14"/>
  <c r="F920" i="14"/>
  <c r="F921" i="14"/>
  <c r="F922" i="14"/>
  <c r="F923" i="14"/>
  <c r="F924" i="14"/>
  <c r="F925" i="14"/>
  <c r="F926" i="14"/>
  <c r="F876" i="14"/>
  <c r="F877" i="14"/>
  <c r="F879" i="14"/>
  <c r="F880" i="14"/>
  <c r="F881" i="14"/>
  <c r="F883" i="14"/>
  <c r="F884" i="14"/>
  <c r="F885" i="14"/>
  <c r="F887" i="14"/>
  <c r="F888" i="14"/>
  <c r="F889" i="14"/>
  <c r="F890" i="14"/>
  <c r="F891" i="14"/>
  <c r="F893" i="14"/>
  <c r="F894" i="14"/>
  <c r="F895" i="14"/>
  <c r="F896" i="14"/>
  <c r="F897" i="14"/>
  <c r="F898" i="14"/>
  <c r="F899" i="14"/>
  <c r="F900" i="14"/>
  <c r="F901" i="14"/>
  <c r="F903" i="14"/>
  <c r="F904" i="14"/>
  <c r="F905" i="14"/>
  <c r="F906" i="14"/>
  <c r="F785" i="14"/>
  <c r="F786" i="14"/>
  <c r="F787" i="14"/>
  <c r="F788" i="14"/>
  <c r="F789" i="14"/>
  <c r="F790" i="14"/>
  <c r="F792" i="14"/>
  <c r="F793" i="14"/>
  <c r="F794" i="14"/>
  <c r="F795" i="14"/>
  <c r="F796" i="14"/>
  <c r="F797" i="14"/>
  <c r="F798" i="14"/>
  <c r="F799" i="14"/>
  <c r="F800" i="14"/>
  <c r="F801" i="14"/>
  <c r="F803" i="14"/>
  <c r="F804" i="14"/>
  <c r="F805" i="14"/>
  <c r="F806" i="14"/>
  <c r="F807" i="14"/>
  <c r="F809" i="14"/>
  <c r="F810" i="14"/>
  <c r="F811" i="14"/>
  <c r="F812" i="14"/>
  <c r="F814" i="14"/>
  <c r="F815" i="14"/>
  <c r="F816" i="14"/>
  <c r="F818" i="14"/>
  <c r="F819" i="14"/>
  <c r="F820" i="14"/>
  <c r="F822" i="14"/>
  <c r="F823" i="14"/>
  <c r="F824" i="14"/>
  <c r="F825" i="14"/>
  <c r="F826" i="14"/>
  <c r="F827" i="14"/>
  <c r="F829" i="14"/>
  <c r="F830" i="14"/>
  <c r="F831" i="14"/>
  <c r="F833" i="14"/>
  <c r="F834" i="14"/>
  <c r="F835" i="14"/>
  <c r="F837" i="14"/>
  <c r="F838" i="14"/>
  <c r="F839" i="14"/>
  <c r="F840" i="14"/>
  <c r="F841" i="14"/>
  <c r="F842" i="14"/>
  <c r="F843" i="14"/>
  <c r="F845" i="14"/>
  <c r="F846" i="14"/>
  <c r="F847" i="14"/>
  <c r="F848" i="14"/>
  <c r="F849" i="14"/>
  <c r="F850" i="14"/>
  <c r="F851" i="14"/>
  <c r="F852" i="14"/>
  <c r="F853" i="14"/>
  <c r="F854" i="14"/>
  <c r="F855" i="14"/>
  <c r="F856" i="14"/>
  <c r="F857" i="14"/>
  <c r="F858" i="14"/>
  <c r="F859" i="14"/>
  <c r="F860" i="14"/>
  <c r="F861" i="14"/>
  <c r="F863" i="14"/>
  <c r="F864" i="14"/>
  <c r="F865" i="14"/>
  <c r="F866" i="14"/>
  <c r="F867" i="14"/>
  <c r="F868" i="14"/>
  <c r="F869" i="14"/>
  <c r="F870" i="14"/>
  <c r="F871" i="14"/>
  <c r="F872" i="14"/>
  <c r="F873" i="14"/>
  <c r="F927" i="14"/>
  <c r="F928" i="14"/>
  <c r="F305" i="14"/>
  <c r="F307" i="14"/>
  <c r="F310" i="14"/>
  <c r="F311" i="14"/>
  <c r="F312" i="14"/>
  <c r="F314" i="14"/>
  <c r="F317" i="14"/>
  <c r="F318" i="14"/>
  <c r="F319" i="14"/>
  <c r="F322" i="14"/>
  <c r="F323" i="14"/>
  <c r="F324" i="14"/>
  <c r="F326" i="14"/>
  <c r="F327" i="14"/>
  <c r="F329" i="14"/>
  <c r="F332" i="14"/>
  <c r="F333" i="14"/>
  <c r="F335" i="14"/>
  <c r="F338" i="14"/>
  <c r="F339" i="14"/>
  <c r="F342" i="14"/>
  <c r="F343" i="14"/>
  <c r="F346" i="14"/>
  <c r="F347" i="14"/>
  <c r="F349" i="14"/>
  <c r="F352" i="14"/>
  <c r="F353" i="14"/>
  <c r="F356" i="14"/>
  <c r="F358" i="14"/>
  <c r="F361" i="14"/>
  <c r="F362" i="14"/>
  <c r="F242" i="14"/>
  <c r="F243" i="14"/>
  <c r="F244" i="14"/>
  <c r="F245" i="14"/>
  <c r="F247" i="14"/>
  <c r="F248" i="14"/>
  <c r="F249" i="14"/>
  <c r="F250" i="14"/>
  <c r="F251" i="14"/>
  <c r="F253" i="14"/>
  <c r="F254" i="14"/>
  <c r="F256" i="14"/>
  <c r="F257" i="14"/>
  <c r="F258" i="14"/>
  <c r="F259" i="14"/>
  <c r="F260" i="14"/>
  <c r="F261" i="14"/>
  <c r="F263" i="14"/>
  <c r="F264" i="14"/>
  <c r="F265" i="14"/>
  <c r="F266" i="14"/>
  <c r="F267" i="14"/>
  <c r="F268" i="14"/>
  <c r="F269" i="14"/>
  <c r="F270" i="14"/>
  <c r="F271" i="14"/>
  <c r="F272" i="14"/>
  <c r="F273" i="14"/>
  <c r="F274" i="14"/>
  <c r="F275" i="14"/>
  <c r="F276" i="14"/>
  <c r="F277" i="14"/>
  <c r="F278" i="14"/>
  <c r="F279" i="14"/>
  <c r="F280" i="14"/>
  <c r="F281" i="14"/>
  <c r="F282" i="14"/>
  <c r="F283" i="14"/>
  <c r="F284" i="14"/>
  <c r="F286" i="14"/>
  <c r="F287" i="14"/>
  <c r="F288" i="14"/>
  <c r="F289" i="14"/>
  <c r="F290" i="14"/>
  <c r="F291" i="14"/>
  <c r="F292" i="14"/>
  <c r="F293" i="14"/>
  <c r="F294" i="14"/>
  <c r="F295" i="14"/>
  <c r="F296" i="14"/>
  <c r="F297" i="14"/>
  <c r="F298" i="14"/>
  <c r="F299" i="14"/>
  <c r="F300" i="14"/>
  <c r="F301" i="14"/>
  <c r="F115" i="14"/>
  <c r="F116" i="14"/>
  <c r="F117" i="14"/>
  <c r="F119" i="14"/>
  <c r="F120" i="14"/>
  <c r="F121" i="14"/>
  <c r="F123" i="14"/>
  <c r="F124" i="14"/>
  <c r="F125" i="14"/>
  <c r="F126" i="14"/>
  <c r="F127" i="14"/>
  <c r="F129" i="14"/>
  <c r="F130" i="14"/>
  <c r="F131" i="14"/>
  <c r="F132" i="14"/>
  <c r="F133" i="14"/>
  <c r="F134" i="14"/>
  <c r="F135" i="14"/>
  <c r="F136" i="14"/>
  <c r="F137" i="14"/>
  <c r="F138" i="14"/>
  <c r="F141" i="14"/>
  <c r="F142" i="14"/>
  <c r="F143" i="14"/>
  <c r="F144" i="14"/>
  <c r="F146" i="14"/>
  <c r="F147" i="14"/>
  <c r="F149" i="14"/>
  <c r="F150" i="14"/>
  <c r="F152" i="14"/>
  <c r="F153" i="14"/>
  <c r="F156" i="14"/>
  <c r="F157" i="14"/>
  <c r="F158" i="14"/>
  <c r="F159" i="14"/>
  <c r="F161" i="14"/>
  <c r="F162" i="14"/>
  <c r="F164" i="14"/>
  <c r="F165" i="14"/>
  <c r="F167" i="14"/>
  <c r="F168" i="14"/>
  <c r="F171" i="14"/>
  <c r="F172" i="14"/>
  <c r="F174" i="14"/>
  <c r="F176" i="14"/>
  <c r="F177" i="14"/>
  <c r="F180" i="14"/>
  <c r="F181" i="14"/>
  <c r="F182" i="14"/>
  <c r="F183" i="14"/>
  <c r="F184" i="14"/>
  <c r="F186" i="14"/>
  <c r="F187" i="14"/>
  <c r="F189" i="14"/>
  <c r="F190" i="14"/>
  <c r="F192" i="14"/>
  <c r="F193" i="14"/>
  <c r="F196" i="14"/>
  <c r="F197" i="14"/>
  <c r="F198" i="14"/>
  <c r="F199" i="14"/>
  <c r="F200" i="14"/>
  <c r="F202" i="14"/>
  <c r="F203" i="14"/>
  <c r="F205" i="14"/>
  <c r="F206" i="14"/>
  <c r="F208" i="14"/>
  <c r="F209" i="14"/>
  <c r="F212" i="14"/>
  <c r="F213" i="14"/>
  <c r="F214" i="14"/>
  <c r="F215" i="14"/>
  <c r="F217" i="14"/>
  <c r="F218" i="14"/>
  <c r="F221" i="14"/>
  <c r="F222" i="14"/>
  <c r="F223" i="14"/>
  <c r="F224" i="14"/>
  <c r="F226" i="14"/>
  <c r="F229" i="14"/>
  <c r="F230" i="14"/>
  <c r="F233" i="14"/>
  <c r="F235" i="14"/>
  <c r="F236" i="14"/>
  <c r="F237" i="14"/>
  <c r="F238" i="14"/>
  <c r="F104" i="14"/>
  <c r="F105" i="14"/>
  <c r="F106" i="14"/>
  <c r="F107" i="14"/>
  <c r="F108" i="14"/>
  <c r="F109" i="14"/>
  <c r="F110" i="14"/>
  <c r="F111" i="14"/>
  <c r="F722" i="14"/>
  <c r="F723" i="14"/>
  <c r="F724" i="14"/>
  <c r="F726" i="14"/>
  <c r="F727" i="14"/>
  <c r="F729" i="14"/>
  <c r="F730" i="14"/>
  <c r="F732" i="14"/>
  <c r="F733" i="14"/>
  <c r="F734" i="14"/>
  <c r="F735" i="14"/>
  <c r="F736" i="14"/>
  <c r="F737" i="14"/>
  <c r="F738" i="14"/>
  <c r="F739" i="14"/>
  <c r="F740" i="14"/>
  <c r="F781" i="14"/>
  <c r="F743" i="14"/>
  <c r="F744" i="14"/>
  <c r="F745" i="14"/>
  <c r="F746" i="14"/>
  <c r="F747" i="14"/>
  <c r="F748" i="14"/>
  <c r="F749" i="14"/>
  <c r="F751" i="14"/>
  <c r="F752" i="14"/>
  <c r="F753" i="14"/>
  <c r="F754" i="14"/>
  <c r="F756" i="14"/>
  <c r="F757" i="14"/>
  <c r="F758" i="14"/>
  <c r="F759" i="14"/>
  <c r="F760" i="14"/>
  <c r="F761" i="14"/>
  <c r="F762" i="14"/>
  <c r="F763" i="14"/>
  <c r="F764" i="14"/>
  <c r="F765" i="14"/>
  <c r="F766" i="14"/>
  <c r="F767" i="14"/>
  <c r="F699" i="14"/>
  <c r="F700" i="14"/>
  <c r="F701" i="14"/>
  <c r="F703" i="14"/>
  <c r="F704" i="14"/>
  <c r="F705" i="14"/>
  <c r="F707" i="14"/>
  <c r="F708" i="14"/>
  <c r="F709" i="14"/>
  <c r="F710" i="14"/>
  <c r="F712" i="14"/>
  <c r="F713" i="14"/>
  <c r="F714" i="14"/>
  <c r="F715" i="14"/>
  <c r="F717" i="14"/>
  <c r="F718" i="14"/>
  <c r="F719" i="14"/>
  <c r="F720" i="14"/>
  <c r="F671" i="14"/>
  <c r="F672" i="14"/>
  <c r="F673" i="14"/>
  <c r="F674" i="14"/>
  <c r="F675" i="14"/>
  <c r="F677" i="14"/>
  <c r="F678" i="14"/>
  <c r="F679" i="14"/>
  <c r="F680" i="14"/>
  <c r="F681" i="14"/>
  <c r="F682" i="14"/>
  <c r="F683" i="14"/>
  <c r="F684" i="14"/>
  <c r="F685" i="14"/>
  <c r="F686" i="14"/>
  <c r="F687" i="14"/>
  <c r="F688" i="14"/>
  <c r="F690" i="14"/>
  <c r="F691" i="14"/>
  <c r="F693" i="14"/>
  <c r="F694" i="14"/>
  <c r="F695" i="14"/>
  <c r="F696" i="14"/>
  <c r="F607" i="14"/>
  <c r="F608" i="14"/>
  <c r="F609" i="14"/>
  <c r="F610" i="14"/>
  <c r="F611" i="14"/>
  <c r="F612" i="14"/>
  <c r="F613" i="14"/>
  <c r="F615" i="14"/>
  <c r="F616" i="14"/>
  <c r="F618" i="14"/>
  <c r="F619" i="14"/>
  <c r="F620" i="14"/>
  <c r="F621" i="14"/>
  <c r="F622" i="14"/>
  <c r="F623" i="14"/>
  <c r="F624" i="14"/>
  <c r="F626" i="14"/>
  <c r="F627" i="14"/>
  <c r="F629" i="14"/>
  <c r="F630" i="14"/>
  <c r="F631" i="14"/>
  <c r="F632" i="14"/>
  <c r="F634" i="14"/>
  <c r="F635" i="14"/>
  <c r="F636" i="14"/>
  <c r="F637" i="14"/>
  <c r="F638" i="14"/>
  <c r="F640" i="14"/>
  <c r="F641" i="14"/>
  <c r="F642" i="14"/>
  <c r="F644" i="14"/>
  <c r="F645" i="14"/>
  <c r="F646" i="14"/>
  <c r="F647" i="14"/>
  <c r="F648" i="14"/>
  <c r="F649" i="14"/>
  <c r="F650" i="14"/>
  <c r="F652" i="14"/>
  <c r="F653" i="14"/>
  <c r="F654" i="14"/>
  <c r="F655" i="14"/>
  <c r="F656" i="14"/>
  <c r="F657" i="14"/>
  <c r="F659" i="14"/>
  <c r="F660" i="14"/>
  <c r="F661" i="14"/>
  <c r="F662" i="14"/>
  <c r="F663" i="14"/>
  <c r="F664" i="14"/>
  <c r="F666" i="14"/>
  <c r="F667" i="14"/>
  <c r="F668" i="14"/>
  <c r="F669" i="14"/>
  <c r="F446" i="14"/>
  <c r="F447" i="14"/>
  <c r="F449" i="14"/>
  <c r="F450" i="14"/>
  <c r="F451" i="14"/>
  <c r="F452" i="14"/>
  <c r="F454" i="14"/>
  <c r="F455" i="14"/>
  <c r="F456" i="14"/>
  <c r="F457" i="14"/>
  <c r="F458" i="14"/>
  <c r="F459" i="14"/>
  <c r="F460" i="14"/>
  <c r="F461" i="14"/>
  <c r="F462" i="14"/>
  <c r="F463" i="14"/>
  <c r="F464" i="14"/>
  <c r="F465" i="14"/>
  <c r="F466" i="14"/>
  <c r="F467" i="14"/>
  <c r="F468" i="14"/>
  <c r="F469" i="14"/>
  <c r="F470" i="14"/>
  <c r="F471" i="14"/>
  <c r="F472" i="14"/>
  <c r="F473" i="14"/>
  <c r="F474" i="14"/>
  <c r="F475" i="14"/>
  <c r="F476" i="14"/>
  <c r="F477" i="14"/>
  <c r="F479" i="14"/>
  <c r="F480" i="14"/>
  <c r="F481" i="14"/>
  <c r="F482" i="14"/>
  <c r="F483" i="14"/>
  <c r="F484" i="14"/>
  <c r="F485" i="14"/>
  <c r="F486" i="14"/>
  <c r="F487" i="14"/>
  <c r="F488" i="14"/>
  <c r="F489" i="14"/>
  <c r="F490" i="14"/>
  <c r="F491" i="14"/>
  <c r="F492" i="14"/>
  <c r="F494" i="14"/>
  <c r="F495" i="14"/>
  <c r="F496" i="14"/>
  <c r="F497" i="14"/>
  <c r="F498" i="14"/>
  <c r="F499" i="14"/>
  <c r="F500" i="14"/>
  <c r="F501" i="14"/>
  <c r="F502" i="14"/>
  <c r="F503" i="14"/>
  <c r="F505" i="14"/>
  <c r="F506" i="14"/>
  <c r="F508" i="14"/>
  <c r="F509" i="14"/>
  <c r="F510" i="14"/>
  <c r="F511" i="14"/>
  <c r="F512" i="14"/>
  <c r="F514" i="14"/>
  <c r="F515" i="14"/>
  <c r="F516" i="14"/>
  <c r="F518" i="14"/>
  <c r="F519" i="14"/>
  <c r="F520" i="14"/>
  <c r="F521" i="14"/>
  <c r="F522" i="14"/>
  <c r="F524" i="14"/>
  <c r="F525" i="14"/>
  <c r="F527" i="14"/>
  <c r="F528" i="14"/>
  <c r="F529" i="14"/>
  <c r="F530" i="14"/>
  <c r="F532" i="14"/>
  <c r="F533" i="14"/>
  <c r="F535" i="14"/>
  <c r="F536" i="14"/>
  <c r="F538" i="14"/>
  <c r="F539" i="14"/>
  <c r="F541" i="14"/>
  <c r="F542" i="14"/>
  <c r="F543" i="14"/>
  <c r="F544" i="14"/>
  <c r="F545" i="14"/>
  <c r="F546" i="14"/>
  <c r="F548" i="14"/>
  <c r="F549" i="14"/>
  <c r="F550" i="14"/>
  <c r="F551" i="14"/>
  <c r="F552" i="14"/>
  <c r="F553" i="14"/>
  <c r="F554" i="14"/>
  <c r="F555" i="14"/>
  <c r="F556" i="14"/>
  <c r="F558" i="14"/>
  <c r="F559" i="14"/>
  <c r="F560" i="14"/>
  <c r="F561" i="14"/>
  <c r="F562" i="14"/>
  <c r="F563" i="14"/>
  <c r="F564" i="14"/>
  <c r="F565" i="14"/>
  <c r="F566" i="14"/>
  <c r="F567" i="14"/>
  <c r="F568" i="14"/>
  <c r="F570" i="14"/>
  <c r="F572" i="14"/>
  <c r="F573" i="14"/>
  <c r="F575" i="14"/>
  <c r="F576" i="14"/>
  <c r="F577" i="14"/>
  <c r="F578" i="14"/>
  <c r="F579" i="14"/>
  <c r="F580" i="14"/>
  <c r="F581" i="14"/>
  <c r="F582" i="14"/>
  <c r="F584" i="14"/>
  <c r="F585" i="14"/>
  <c r="F586" i="14"/>
  <c r="F587" i="14"/>
  <c r="F588" i="14"/>
  <c r="F590" i="14"/>
  <c r="F591" i="14"/>
  <c r="F592" i="14"/>
  <c r="F593" i="14"/>
  <c r="F594" i="14"/>
  <c r="F595" i="14"/>
  <c r="F596" i="14"/>
  <c r="F597" i="14"/>
  <c r="F599" i="14"/>
  <c r="F600" i="14"/>
  <c r="F602" i="14"/>
  <c r="F603" i="14"/>
  <c r="F604" i="14"/>
  <c r="F605" i="14"/>
  <c r="F431" i="14"/>
  <c r="F434" i="14"/>
  <c r="F435" i="14"/>
  <c r="F437" i="14"/>
  <c r="F438" i="14"/>
  <c r="F439" i="14"/>
  <c r="F440" i="14"/>
  <c r="F441" i="14"/>
  <c r="F442" i="14"/>
  <c r="F443" i="14"/>
  <c r="F417" i="14"/>
  <c r="F420" i="14"/>
  <c r="F421" i="14"/>
  <c r="F423" i="14"/>
  <c r="F424" i="14"/>
  <c r="F425" i="14"/>
  <c r="F426" i="14"/>
  <c r="F427" i="14"/>
  <c r="F428" i="14"/>
  <c r="F429" i="14"/>
  <c r="F402" i="14"/>
  <c r="F406" i="14"/>
  <c r="F407" i="14"/>
  <c r="F409" i="14"/>
  <c r="F410" i="14"/>
  <c r="F411" i="14"/>
  <c r="F412" i="14"/>
  <c r="F413" i="14"/>
  <c r="F414" i="14"/>
  <c r="F415" i="14"/>
  <c r="F399" i="14"/>
  <c r="F398" i="14" s="1"/>
  <c r="F945" i="14" s="1"/>
  <c r="F366" i="14"/>
  <c r="F367" i="14"/>
  <c r="F368" i="14"/>
  <c r="F369" i="14"/>
  <c r="F370" i="14"/>
  <c r="F372" i="14"/>
  <c r="F373" i="14"/>
  <c r="F374" i="14"/>
  <c r="F377" i="14"/>
  <c r="F378" i="14"/>
  <c r="F380" i="14"/>
  <c r="F381" i="14"/>
  <c r="F384" i="14"/>
  <c r="F386" i="14"/>
  <c r="F387" i="14"/>
  <c r="F388" i="14"/>
  <c r="F389" i="14"/>
  <c r="F390" i="14"/>
  <c r="F391" i="14"/>
  <c r="F392" i="14"/>
  <c r="F393" i="14"/>
  <c r="F394" i="14"/>
  <c r="F395" i="14"/>
  <c r="F396" i="14"/>
  <c r="F80" i="14"/>
  <c r="F81" i="14"/>
  <c r="F82" i="14"/>
  <c r="F83" i="14"/>
  <c r="F85" i="14"/>
  <c r="F86" i="14"/>
  <c r="F87" i="14"/>
  <c r="F88" i="14"/>
  <c r="F89" i="14"/>
  <c r="F90" i="14"/>
  <c r="F92" i="14"/>
  <c r="F93" i="14"/>
  <c r="F94" i="14"/>
  <c r="F95" i="14"/>
  <c r="F96" i="14"/>
  <c r="F97" i="14"/>
  <c r="F98" i="14"/>
  <c r="F99" i="14"/>
  <c r="F100" i="14"/>
  <c r="F50" i="14"/>
  <c r="F51" i="14"/>
  <c r="F53" i="14"/>
  <c r="F54" i="14"/>
  <c r="F55" i="14"/>
  <c r="F56" i="14"/>
  <c r="F57" i="14"/>
  <c r="F58" i="14"/>
  <c r="F60" i="14"/>
  <c r="F61" i="14"/>
  <c r="F62" i="14"/>
  <c r="F63" i="14"/>
  <c r="F64" i="14"/>
  <c r="F65" i="14"/>
  <c r="F67" i="14"/>
  <c r="F68" i="14"/>
  <c r="F69" i="14"/>
  <c r="F70" i="14"/>
  <c r="F30" i="14"/>
  <c r="F31" i="14"/>
  <c r="F35" i="14"/>
  <c r="F36" i="14"/>
  <c r="F37" i="14"/>
  <c r="F38" i="14"/>
  <c r="F40" i="14"/>
  <c r="F41" i="14"/>
  <c r="F42" i="14"/>
  <c r="F43" i="14"/>
  <c r="F44" i="14"/>
  <c r="F46" i="14"/>
  <c r="F72" i="14"/>
  <c r="F73" i="14"/>
  <c r="F75" i="14"/>
  <c r="F76" i="14"/>
  <c r="F77" i="14"/>
  <c r="F256" i="15"/>
  <c r="F257" i="15"/>
  <c r="F258" i="15"/>
  <c r="F259" i="15"/>
  <c r="F260" i="15"/>
  <c r="F261" i="15"/>
  <c r="F262" i="15"/>
  <c r="F263" i="15"/>
  <c r="F264" i="15"/>
  <c r="F265" i="15"/>
  <c r="F266" i="15"/>
  <c r="F267" i="15"/>
  <c r="F268" i="15"/>
  <c r="F269" i="15"/>
  <c r="F270" i="15"/>
  <c r="F271" i="15"/>
  <c r="F272" i="15"/>
  <c r="F273" i="15"/>
  <c r="F274" i="15"/>
  <c r="F275" i="15"/>
  <c r="F276" i="15"/>
  <c r="F277" i="15"/>
  <c r="F278" i="15"/>
  <c r="F279" i="15"/>
  <c r="F281" i="15"/>
  <c r="F282" i="15"/>
  <c r="F283" i="15"/>
  <c r="F284" i="15"/>
  <c r="F285" i="15"/>
  <c r="F286" i="15"/>
  <c r="F288" i="15"/>
  <c r="F289" i="15"/>
  <c r="F290" i="15"/>
  <c r="F291" i="15"/>
  <c r="F292" i="15"/>
  <c r="F293" i="15"/>
  <c r="F295" i="15"/>
  <c r="F296" i="15"/>
  <c r="F297" i="15"/>
  <c r="F298" i="15"/>
  <c r="F299" i="15"/>
  <c r="F300" i="15"/>
  <c r="F301" i="15"/>
  <c r="F302" i="15"/>
  <c r="F304" i="15"/>
  <c r="F305" i="15"/>
  <c r="F306" i="15"/>
  <c r="F307" i="15"/>
  <c r="F308" i="15"/>
  <c r="F309" i="15"/>
  <c r="F310" i="15"/>
  <c r="F312" i="15"/>
  <c r="F313" i="15"/>
  <c r="F314" i="15"/>
  <c r="F315" i="15"/>
  <c r="F316" i="15"/>
  <c r="F317" i="15"/>
  <c r="F318" i="15"/>
  <c r="F320" i="15"/>
  <c r="F321" i="15"/>
  <c r="F322" i="15"/>
  <c r="F323" i="15"/>
  <c r="F324" i="15"/>
  <c r="F326" i="15"/>
  <c r="F327" i="15"/>
  <c r="F328" i="15"/>
  <c r="F329" i="15"/>
  <c r="F330" i="15"/>
  <c r="F331" i="15"/>
  <c r="F332" i="15"/>
  <c r="F333" i="15"/>
  <c r="F334" i="15"/>
  <c r="F335" i="15"/>
  <c r="F336" i="15"/>
  <c r="F337" i="15"/>
  <c r="F338" i="15"/>
  <c r="F339" i="15"/>
  <c r="F340" i="15"/>
  <c r="F341" i="15"/>
  <c r="F342" i="15"/>
  <c r="F343" i="15"/>
  <c r="F344" i="15"/>
  <c r="F345" i="15"/>
  <c r="F346" i="15"/>
  <c r="F347" i="15"/>
  <c r="F348" i="15"/>
  <c r="F349" i="15"/>
  <c r="F351" i="15"/>
  <c r="F352" i="15"/>
  <c r="F353" i="15"/>
  <c r="F354" i="15"/>
  <c r="F355" i="15"/>
  <c r="F357" i="15"/>
  <c r="F358" i="15"/>
  <c r="F359" i="15"/>
  <c r="F360" i="15"/>
  <c r="F361" i="15"/>
  <c r="F362" i="15"/>
  <c r="F363" i="15"/>
  <c r="F364" i="15"/>
  <c r="F365" i="15"/>
  <c r="F366" i="15"/>
  <c r="F367" i="15"/>
  <c r="F368" i="15"/>
  <c r="F369" i="15"/>
  <c r="F370" i="15"/>
  <c r="F371" i="15"/>
  <c r="F372" i="15"/>
  <c r="F373" i="15"/>
  <c r="F374" i="15"/>
  <c r="F376" i="15"/>
  <c r="F378" i="15"/>
  <c r="F379" i="15"/>
  <c r="F380" i="15"/>
  <c r="F381" i="15"/>
  <c r="F382" i="15"/>
  <c r="F385" i="15"/>
  <c r="F388" i="15"/>
  <c r="F391" i="15"/>
  <c r="F396" i="15"/>
  <c r="F397" i="15"/>
  <c r="F399" i="15"/>
  <c r="F400" i="15"/>
  <c r="F401" i="15"/>
  <c r="F402" i="15"/>
  <c r="F403" i="15"/>
  <c r="F404" i="15"/>
  <c r="F408" i="15"/>
  <c r="F409" i="15"/>
  <c r="F410" i="15"/>
  <c r="F411" i="15"/>
  <c r="F412" i="15"/>
  <c r="F413" i="15"/>
  <c r="F414" i="15"/>
  <c r="F415" i="15"/>
  <c r="F416" i="15"/>
  <c r="F417" i="15"/>
  <c r="F418" i="15"/>
  <c r="F419" i="15"/>
  <c r="F420" i="15"/>
  <c r="F421" i="15"/>
  <c r="F422" i="15"/>
  <c r="F423" i="15"/>
  <c r="F424" i="15"/>
  <c r="F425" i="15"/>
  <c r="F426" i="15"/>
  <c r="F427" i="15"/>
  <c r="F428" i="15"/>
  <c r="F430" i="15"/>
  <c r="F431" i="15"/>
  <c r="F433" i="15"/>
  <c r="F434" i="15"/>
  <c r="F435" i="15"/>
  <c r="F436" i="15"/>
  <c r="F437" i="15"/>
  <c r="F438" i="15"/>
  <c r="F440" i="15"/>
  <c r="F441" i="15"/>
  <c r="F442" i="15"/>
  <c r="F443" i="15"/>
  <c r="F444" i="15"/>
  <c r="F446" i="15"/>
  <c r="F447" i="15"/>
  <c r="F448" i="15"/>
  <c r="F449" i="15"/>
  <c r="F450" i="15"/>
  <c r="F451" i="15"/>
  <c r="F452" i="15"/>
  <c r="F453" i="15"/>
  <c r="F455" i="15"/>
  <c r="F456" i="15"/>
  <c r="F457" i="15"/>
  <c r="F458" i="15"/>
  <c r="F459" i="15"/>
  <c r="F460" i="15"/>
  <c r="F461" i="15"/>
  <c r="F462" i="15"/>
  <c r="F463" i="15"/>
  <c r="F464" i="15"/>
  <c r="F465" i="15"/>
  <c r="F466" i="15"/>
  <c r="F467" i="15"/>
  <c r="F468" i="15"/>
  <c r="F469" i="15"/>
  <c r="F470" i="15"/>
  <c r="F471" i="15"/>
  <c r="F472" i="15"/>
  <c r="F473" i="15"/>
  <c r="F474" i="15"/>
  <c r="F475" i="15"/>
  <c r="F476" i="15"/>
  <c r="F477" i="15"/>
  <c r="F479" i="15"/>
  <c r="F480" i="15"/>
  <c r="F481" i="15"/>
  <c r="F483" i="15"/>
  <c r="F484" i="15"/>
  <c r="F485" i="15"/>
  <c r="F486" i="15"/>
  <c r="F488" i="15"/>
  <c r="F489" i="15"/>
  <c r="F490" i="15"/>
  <c r="F491" i="15"/>
  <c r="F492" i="15"/>
  <c r="F493" i="15"/>
  <c r="F494" i="15"/>
  <c r="F495" i="15"/>
  <c r="F496" i="15"/>
  <c r="F497" i="15"/>
  <c r="F498" i="15"/>
  <c r="F499" i="15"/>
  <c r="F500" i="15"/>
  <c r="F502" i="15"/>
  <c r="F503" i="15"/>
  <c r="F504" i="15"/>
  <c r="F505" i="15"/>
  <c r="F506" i="15"/>
  <c r="F508" i="15"/>
  <c r="F509" i="15"/>
  <c r="F511" i="15"/>
  <c r="F512" i="15"/>
  <c r="F513" i="15"/>
  <c r="F514" i="15"/>
  <c r="F515" i="15"/>
  <c r="F516" i="15"/>
  <c r="F517" i="15"/>
  <c r="F518" i="15"/>
  <c r="F519" i="15"/>
  <c r="F520" i="15"/>
  <c r="F521" i="15"/>
  <c r="F523" i="15"/>
  <c r="F524" i="15"/>
  <c r="F525" i="15"/>
  <c r="F527" i="15"/>
  <c r="F528" i="15"/>
  <c r="F529" i="15"/>
  <c r="F531" i="15"/>
  <c r="F532" i="15"/>
  <c r="F533" i="15"/>
  <c r="F534" i="15"/>
  <c r="F535" i="15"/>
  <c r="F536" i="15"/>
  <c r="F537" i="15"/>
  <c r="F538" i="15"/>
  <c r="F539" i="15"/>
  <c r="F540" i="15"/>
  <c r="F541" i="15"/>
  <c r="F542" i="15"/>
  <c r="F543" i="15"/>
  <c r="F544" i="15"/>
  <c r="F545" i="15"/>
  <c r="F546" i="15"/>
  <c r="F548" i="15"/>
  <c r="F549" i="15"/>
  <c r="F550" i="15"/>
  <c r="F552" i="15"/>
  <c r="F553" i="15"/>
  <c r="F554" i="15"/>
  <c r="F556" i="15"/>
  <c r="F557" i="15"/>
  <c r="F558" i="15"/>
  <c r="F559" i="15"/>
  <c r="F560" i="15"/>
  <c r="F561" i="15"/>
  <c r="F562" i="15"/>
  <c r="F563" i="15"/>
  <c r="F564" i="15"/>
  <c r="F566" i="15"/>
  <c r="F567" i="15"/>
  <c r="F568" i="15"/>
  <c r="F569" i="15"/>
  <c r="F570" i="15"/>
  <c r="F571" i="15"/>
  <c r="F572" i="15"/>
  <c r="F573" i="15"/>
  <c r="F574" i="15"/>
  <c r="F575" i="15"/>
  <c r="F576" i="15"/>
  <c r="F578" i="15"/>
  <c r="F579" i="15"/>
  <c r="F580" i="15"/>
  <c r="F581" i="15"/>
  <c r="F583" i="15"/>
  <c r="F584" i="15"/>
  <c r="F588" i="15"/>
  <c r="F589" i="15"/>
  <c r="F590" i="15"/>
  <c r="F591" i="15"/>
  <c r="F592" i="15"/>
  <c r="F593" i="15"/>
  <c r="F594" i="15"/>
  <c r="F595" i="15"/>
  <c r="F596" i="15"/>
  <c r="F599" i="15"/>
  <c r="F600" i="15"/>
  <c r="F601" i="15"/>
  <c r="F602" i="15"/>
  <c r="F603" i="15"/>
  <c r="F604" i="15"/>
  <c r="F605" i="15"/>
  <c r="F606" i="15"/>
  <c r="F607" i="15"/>
  <c r="F608" i="15"/>
  <c r="F611" i="15"/>
  <c r="F612" i="15"/>
  <c r="F613" i="15"/>
  <c r="F614" i="15"/>
  <c r="F615" i="15"/>
  <c r="F616" i="15"/>
  <c r="F617" i="15"/>
  <c r="F618" i="15"/>
  <c r="F619" i="15"/>
  <c r="F620" i="15"/>
  <c r="F621" i="15"/>
  <c r="F623" i="15"/>
  <c r="F624" i="15"/>
  <c r="F625" i="15"/>
  <c r="F626" i="15"/>
  <c r="F628" i="15"/>
  <c r="F629" i="15"/>
  <c r="F630" i="15"/>
  <c r="F631" i="15"/>
  <c r="F633" i="15"/>
  <c r="F634" i="15"/>
  <c r="F635" i="15"/>
  <c r="F636" i="15"/>
  <c r="F637" i="15"/>
  <c r="F638" i="15"/>
  <c r="F641" i="15"/>
  <c r="F642" i="15"/>
  <c r="F643" i="15"/>
  <c r="F644" i="15"/>
  <c r="F645" i="15"/>
  <c r="F646" i="15"/>
  <c r="F647" i="15"/>
  <c r="F648" i="15"/>
  <c r="F649" i="15"/>
  <c r="F650" i="15"/>
  <c r="F651" i="15"/>
  <c r="F652" i="15"/>
  <c r="F653" i="15"/>
  <c r="F654" i="15"/>
  <c r="F655" i="15"/>
  <c r="F656" i="15"/>
  <c r="F657" i="15"/>
  <c r="F658" i="15"/>
  <c r="F659" i="15"/>
  <c r="F660" i="15"/>
  <c r="F662" i="15"/>
  <c r="F663" i="15"/>
  <c r="F664" i="15"/>
  <c r="F665" i="15"/>
  <c r="F666" i="15"/>
  <c r="F667" i="15"/>
  <c r="F668" i="15"/>
  <c r="F670" i="15"/>
  <c r="F675" i="15"/>
  <c r="F676" i="15"/>
  <c r="F677" i="15"/>
  <c r="F678" i="15"/>
  <c r="F679" i="15"/>
  <c r="F681" i="15"/>
  <c r="F682" i="15"/>
  <c r="F684" i="15"/>
  <c r="F685" i="15"/>
  <c r="F686" i="15"/>
  <c r="F687" i="15"/>
  <c r="F688" i="15"/>
  <c r="F689" i="15"/>
  <c r="F690" i="15"/>
  <c r="F691" i="15"/>
  <c r="F692" i="15"/>
  <c r="F693" i="15"/>
  <c r="F694" i="15"/>
  <c r="F695" i="15"/>
  <c r="F696" i="15"/>
  <c r="F697" i="15"/>
  <c r="F698" i="15"/>
  <c r="F699" i="15"/>
  <c r="F701" i="15"/>
  <c r="F702" i="15"/>
  <c r="F703" i="15"/>
  <c r="F704" i="15"/>
  <c r="F705" i="15"/>
  <c r="F706" i="15"/>
  <c r="F707" i="15"/>
  <c r="F708" i="15"/>
  <c r="F709" i="15"/>
  <c r="F710" i="15"/>
  <c r="F711" i="15"/>
  <c r="F712" i="15"/>
  <c r="F717" i="15"/>
  <c r="F719" i="15"/>
  <c r="F720" i="15"/>
  <c r="F721" i="15"/>
  <c r="F200" i="15"/>
  <c r="F202" i="15"/>
  <c r="F203" i="15"/>
  <c r="F205" i="15"/>
  <c r="F206" i="15"/>
  <c r="F207" i="15"/>
  <c r="F209" i="15"/>
  <c r="F210" i="15"/>
  <c r="F212" i="15"/>
  <c r="F213" i="15"/>
  <c r="F214" i="15"/>
  <c r="F215" i="15"/>
  <c r="F216" i="15"/>
  <c r="F218" i="15"/>
  <c r="F219" i="15"/>
  <c r="F220" i="15"/>
  <c r="F221" i="15"/>
  <c r="F222" i="15"/>
  <c r="F223" i="15"/>
  <c r="F225" i="15"/>
  <c r="F226" i="15"/>
  <c r="F227" i="15"/>
  <c r="F230" i="15"/>
  <c r="F231" i="15"/>
  <c r="F232" i="15"/>
  <c r="F234" i="15"/>
  <c r="F235" i="15"/>
  <c r="F236" i="15"/>
  <c r="F237" i="15"/>
  <c r="F238" i="15"/>
  <c r="F239" i="15"/>
  <c r="F240" i="15"/>
  <c r="F241" i="15"/>
  <c r="F242" i="15"/>
  <c r="F244" i="15"/>
  <c r="F245" i="15"/>
  <c r="F246" i="15"/>
  <c r="F247" i="15"/>
  <c r="F248" i="15"/>
  <c r="F249" i="15"/>
  <c r="F250" i="15"/>
  <c r="F251" i="15"/>
  <c r="F174" i="15"/>
  <c r="F175" i="15"/>
  <c r="F176" i="15"/>
  <c r="F177" i="15"/>
  <c r="F178" i="15"/>
  <c r="F179" i="15"/>
  <c r="F180" i="15"/>
  <c r="F181" i="15"/>
  <c r="F182" i="15"/>
  <c r="F183" i="15"/>
  <c r="F184" i="15"/>
  <c r="F185" i="15"/>
  <c r="F148" i="15"/>
  <c r="F735" i="15" s="1"/>
  <c r="F150" i="15"/>
  <c r="F151" i="15"/>
  <c r="F152" i="15"/>
  <c r="F154" i="15"/>
  <c r="F155" i="15"/>
  <c r="F157" i="15"/>
  <c r="F158" i="15"/>
  <c r="F159" i="15"/>
  <c r="F160" i="15"/>
  <c r="F161" i="15"/>
  <c r="F163" i="15"/>
  <c r="F164" i="15"/>
  <c r="F165" i="15"/>
  <c r="F166" i="15"/>
  <c r="F167" i="15"/>
  <c r="F169" i="15"/>
  <c r="F170" i="15"/>
  <c r="F171" i="15"/>
  <c r="F187" i="15"/>
  <c r="F188" i="15"/>
  <c r="F189" i="15"/>
  <c r="F190" i="15"/>
  <c r="F191" i="15"/>
  <c r="F192" i="15"/>
  <c r="F193" i="15"/>
  <c r="F194" i="15"/>
  <c r="F30" i="15"/>
  <c r="F31" i="15"/>
  <c r="F32" i="15"/>
  <c r="F33" i="15"/>
  <c r="F35" i="15"/>
  <c r="F36" i="15"/>
  <c r="F37" i="15"/>
  <c r="F39" i="15"/>
  <c r="F40" i="15"/>
  <c r="F41" i="15"/>
  <c r="F42" i="15"/>
  <c r="F44" i="15"/>
  <c r="F45" i="15"/>
  <c r="F46" i="15"/>
  <c r="F47" i="15"/>
  <c r="F48" i="15"/>
  <c r="F49" i="15"/>
  <c r="F50" i="15"/>
  <c r="F52" i="15"/>
  <c r="F53" i="15"/>
  <c r="F54" i="15"/>
  <c r="F55" i="15"/>
  <c r="F56" i="15"/>
  <c r="F58" i="15"/>
  <c r="F59" i="15"/>
  <c r="F60" i="15"/>
  <c r="F61" i="15"/>
  <c r="F62" i="15"/>
  <c r="F64" i="15"/>
  <c r="F65" i="15"/>
  <c r="F66" i="15"/>
  <c r="F67" i="15"/>
  <c r="F68" i="15"/>
  <c r="F69" i="15"/>
  <c r="F70" i="15"/>
  <c r="F71" i="15"/>
  <c r="F72" i="15"/>
  <c r="F73" i="15"/>
  <c r="F75" i="15"/>
  <c r="F76" i="15"/>
  <c r="F77" i="15"/>
  <c r="F79" i="15"/>
  <c r="F80" i="15"/>
  <c r="F81" i="15"/>
  <c r="F83" i="15"/>
  <c r="F86" i="15"/>
  <c r="F87" i="15"/>
  <c r="F88" i="15"/>
  <c r="F89" i="15"/>
  <c r="F90" i="15"/>
  <c r="F91" i="15"/>
  <c r="F92" i="15"/>
  <c r="F93" i="15"/>
  <c r="F94" i="15"/>
  <c r="F96" i="15"/>
  <c r="F97" i="15"/>
  <c r="F98" i="15"/>
  <c r="F99" i="15"/>
  <c r="F100" i="15"/>
  <c r="F101" i="15"/>
  <c r="F103" i="15"/>
  <c r="F104" i="15"/>
  <c r="F105" i="15"/>
  <c r="F106" i="15"/>
  <c r="F107" i="15"/>
  <c r="F108" i="15"/>
  <c r="F109" i="15"/>
  <c r="F110" i="15"/>
  <c r="F111" i="15"/>
  <c r="F112" i="15"/>
  <c r="F113" i="15"/>
  <c r="F114" i="15"/>
  <c r="F115" i="15"/>
  <c r="F118" i="15"/>
  <c r="F119" i="15"/>
  <c r="F120" i="15"/>
  <c r="F121" i="15"/>
  <c r="F122" i="15"/>
  <c r="F123" i="15"/>
  <c r="F124" i="15"/>
  <c r="F125" i="15"/>
  <c r="F126" i="15"/>
  <c r="F127" i="15"/>
  <c r="F128" i="15"/>
  <c r="F129" i="15"/>
  <c r="F131" i="15"/>
  <c r="F132" i="15"/>
  <c r="F133" i="15"/>
  <c r="F134" i="15"/>
  <c r="F135" i="15"/>
  <c r="F136" i="15"/>
  <c r="F137" i="15"/>
  <c r="F138" i="15"/>
  <c r="F139" i="15"/>
  <c r="F140" i="15"/>
  <c r="F141" i="15"/>
  <c r="F142" i="15"/>
  <c r="F19" i="15"/>
  <c r="F20" i="15"/>
  <c r="F22" i="15"/>
  <c r="F23" i="15"/>
  <c r="F24" i="15"/>
  <c r="F4" i="15"/>
  <c r="F5" i="15"/>
  <c r="F7" i="15"/>
  <c r="F8" i="15"/>
  <c r="F9" i="15"/>
  <c r="F10" i="15"/>
  <c r="F11" i="15"/>
  <c r="F12" i="15"/>
  <c r="F13" i="15"/>
  <c r="F14" i="15"/>
  <c r="F15" i="15"/>
  <c r="F16" i="15"/>
  <c r="F54" i="9"/>
  <c r="F137" i="6"/>
  <c r="F41" i="2"/>
  <c r="J41" i="2" s="1"/>
  <c r="F42" i="2"/>
  <c r="J42" i="2" s="1"/>
  <c r="F43" i="2"/>
  <c r="J43" i="2" s="1"/>
  <c r="F44" i="2"/>
  <c r="J44" i="2" s="1"/>
  <c r="F45" i="2"/>
  <c r="J45" i="2" s="1"/>
  <c r="F49" i="2"/>
  <c r="J49" i="2" s="1"/>
  <c r="F50" i="2"/>
  <c r="J50" i="2" s="1"/>
  <c r="F51" i="2"/>
  <c r="J51" i="2" s="1"/>
  <c r="F52" i="2"/>
  <c r="J52" i="2" s="1"/>
  <c r="F53" i="2"/>
  <c r="J53" i="2" s="1"/>
  <c r="F574" i="6"/>
  <c r="F568" i="6"/>
  <c r="F562" i="6"/>
  <c r="F770" i="14"/>
  <c r="F771" i="14"/>
  <c r="F772" i="14"/>
  <c r="F773" i="14"/>
  <c r="F774" i="14"/>
  <c r="F775" i="14"/>
  <c r="F777" i="14"/>
  <c r="F778" i="14"/>
  <c r="F779" i="14"/>
  <c r="F780" i="14"/>
  <c r="F782" i="14"/>
  <c r="F19" i="12"/>
  <c r="F20" i="12"/>
  <c r="F21" i="12"/>
  <c r="F22" i="12"/>
  <c r="F25" i="12"/>
  <c r="F27" i="12"/>
  <c r="F28" i="12"/>
  <c r="F29" i="12"/>
  <c r="F30" i="12"/>
  <c r="F31" i="12"/>
  <c r="F32" i="12"/>
  <c r="F33" i="12"/>
  <c r="F34" i="12"/>
  <c r="F35" i="12"/>
  <c r="F36" i="12"/>
  <c r="F37" i="12"/>
  <c r="F38" i="12"/>
  <c r="F39" i="12"/>
  <c r="F40" i="12"/>
  <c r="F43" i="12"/>
  <c r="F44" i="12"/>
  <c r="F45" i="12"/>
  <c r="F46" i="12"/>
  <c r="F47" i="12"/>
  <c r="F48" i="12"/>
  <c r="F49" i="12"/>
  <c r="F50" i="12"/>
  <c r="F51" i="12"/>
  <c r="F52" i="12"/>
  <c r="F53" i="12"/>
  <c r="F54" i="12"/>
  <c r="F55" i="12"/>
  <c r="F56" i="12"/>
  <c r="F57" i="12"/>
  <c r="F58" i="12"/>
  <c r="F59" i="12"/>
  <c r="F60" i="12"/>
  <c r="F61" i="12"/>
  <c r="F62" i="12"/>
  <c r="F63" i="12"/>
  <c r="F64" i="12"/>
  <c r="F65" i="12"/>
  <c r="F67" i="12"/>
  <c r="F68" i="12"/>
  <c r="F69" i="12"/>
  <c r="F70" i="12"/>
  <c r="F71" i="12"/>
  <c r="F72" i="12"/>
  <c r="F73" i="12"/>
  <c r="F74" i="12"/>
  <c r="F75" i="12"/>
  <c r="F76" i="12"/>
  <c r="F77" i="12"/>
  <c r="F78" i="12"/>
  <c r="F79" i="12"/>
  <c r="F80" i="12"/>
  <c r="F81" i="12"/>
  <c r="F82" i="12"/>
  <c r="F83" i="12"/>
  <c r="F84" i="12"/>
  <c r="F85" i="12"/>
  <c r="F86" i="12"/>
  <c r="F88" i="12"/>
  <c r="F89" i="12"/>
  <c r="F90" i="12"/>
  <c r="F91" i="12"/>
  <c r="F92" i="12"/>
  <c r="F93" i="12"/>
  <c r="F94" i="12"/>
  <c r="F95" i="12"/>
  <c r="F96" i="12"/>
  <c r="F97" i="12"/>
  <c r="F98" i="12"/>
  <c r="F99" i="12"/>
  <c r="F100" i="12"/>
  <c r="F101" i="12"/>
  <c r="F102" i="12"/>
  <c r="F103" i="12"/>
  <c r="F104" i="12"/>
  <c r="F105" i="12"/>
  <c r="F106" i="12"/>
  <c r="F107" i="12"/>
  <c r="F110" i="12"/>
  <c r="F111" i="12"/>
  <c r="F112" i="12"/>
  <c r="F113" i="12"/>
  <c r="F114" i="12"/>
  <c r="F115" i="12"/>
  <c r="F116" i="12"/>
  <c r="F117" i="12"/>
  <c r="F121" i="12"/>
  <c r="F122" i="12"/>
  <c r="F123" i="12"/>
  <c r="F124" i="12"/>
  <c r="F125" i="12"/>
  <c r="F126" i="12"/>
  <c r="F127" i="12"/>
  <c r="F128" i="12"/>
  <c r="F129" i="12"/>
  <c r="F130" i="12"/>
  <c r="F134" i="12"/>
  <c r="F135" i="12"/>
  <c r="F136" i="12"/>
  <c r="F137" i="12"/>
  <c r="F138" i="12"/>
  <c r="F140" i="12"/>
  <c r="F141" i="12"/>
  <c r="F142" i="12"/>
  <c r="F143" i="12"/>
  <c r="F144" i="12"/>
  <c r="F146" i="12"/>
  <c r="F147" i="12"/>
  <c r="F148" i="12"/>
  <c r="F149" i="12"/>
  <c r="F18" i="12"/>
  <c r="F17" i="12"/>
  <c r="F16" i="12"/>
  <c r="F15" i="12"/>
  <c r="F14" i="12"/>
  <c r="F11" i="12"/>
  <c r="F10" i="12"/>
  <c r="F9" i="12"/>
  <c r="F8" i="12"/>
  <c r="F7" i="12"/>
  <c r="F6" i="12"/>
  <c r="F5" i="12"/>
  <c r="F4" i="12"/>
  <c r="F3" i="12"/>
  <c r="F457" i="6"/>
  <c r="F186" i="6"/>
  <c r="F86" i="9"/>
  <c r="F87" i="9"/>
  <c r="F88" i="9"/>
  <c r="F85" i="9"/>
  <c r="F71" i="9"/>
  <c r="F72" i="9"/>
  <c r="F73" i="9"/>
  <c r="F74" i="9"/>
  <c r="F75" i="9"/>
  <c r="F76" i="9"/>
  <c r="F70" i="9"/>
  <c r="F55" i="9"/>
  <c r="F56" i="9"/>
  <c r="F57" i="9"/>
  <c r="F42" i="9"/>
  <c r="F83" i="9"/>
  <c r="F82" i="9"/>
  <c r="F81" i="9"/>
  <c r="F51" i="9"/>
  <c r="F49" i="9"/>
  <c r="F50" i="9"/>
  <c r="F48" i="9"/>
  <c r="F53" i="9"/>
  <c r="F34" i="9"/>
  <c r="F32" i="9"/>
  <c r="F38" i="9"/>
  <c r="F28" i="9"/>
  <c r="D16" i="9"/>
  <c r="F16" i="9" s="1"/>
  <c r="F80" i="9"/>
  <c r="F62" i="9"/>
  <c r="F47" i="9"/>
  <c r="F36" i="9"/>
  <c r="F696" i="6"/>
  <c r="F704" i="6"/>
  <c r="F703" i="6"/>
  <c r="F702" i="6"/>
  <c r="F701" i="6"/>
  <c r="F700" i="6"/>
  <c r="F699" i="6"/>
  <c r="F698" i="6"/>
  <c r="F693" i="6"/>
  <c r="F692" i="6"/>
  <c r="F691" i="6"/>
  <c r="F690" i="6"/>
  <c r="F688" i="6"/>
  <c r="F687" i="6"/>
  <c r="F684" i="6"/>
  <c r="F683" i="6"/>
  <c r="F682" i="6"/>
  <c r="F681" i="6"/>
  <c r="F680" i="6"/>
  <c r="F679" i="6"/>
  <c r="F678" i="6"/>
  <c r="F677" i="6"/>
  <c r="F676" i="6"/>
  <c r="F675" i="6"/>
  <c r="F674" i="6"/>
  <c r="F673" i="6"/>
  <c r="F672" i="6"/>
  <c r="F670" i="6"/>
  <c r="F669" i="6"/>
  <c r="F668" i="6"/>
  <c r="F667" i="6"/>
  <c r="F666" i="6"/>
  <c r="F665" i="6"/>
  <c r="F664" i="6"/>
  <c r="F663" i="6"/>
  <c r="F662" i="6"/>
  <c r="F661" i="6"/>
  <c r="F660" i="6"/>
  <c r="F658" i="6"/>
  <c r="F657" i="6"/>
  <c r="F656" i="6"/>
  <c r="F655" i="6"/>
  <c r="F654" i="6"/>
  <c r="F653" i="6"/>
  <c r="F652" i="6"/>
  <c r="F651" i="6"/>
  <c r="F650" i="6"/>
  <c r="F649" i="6"/>
  <c r="F648" i="6"/>
  <c r="F646" i="6"/>
  <c r="F645" i="6"/>
  <c r="F644" i="6"/>
  <c r="F643" i="6"/>
  <c r="F642" i="6"/>
  <c r="F641" i="6"/>
  <c r="F640" i="6"/>
  <c r="F639" i="6"/>
  <c r="F638" i="6"/>
  <c r="F637" i="6"/>
  <c r="F636" i="6"/>
  <c r="F632" i="6"/>
  <c r="F631" i="6"/>
  <c r="F630" i="6"/>
  <c r="F629" i="6"/>
  <c r="F628" i="6"/>
  <c r="F627" i="6"/>
  <c r="F626" i="6"/>
  <c r="F625" i="6"/>
  <c r="F623" i="6"/>
  <c r="F622" i="6"/>
  <c r="F621" i="6"/>
  <c r="F619" i="6"/>
  <c r="F618" i="6"/>
  <c r="F617" i="6"/>
  <c r="F615" i="6"/>
  <c r="F614" i="6"/>
  <c r="F613" i="6"/>
  <c r="D577" i="6"/>
  <c r="F577" i="6" s="1"/>
  <c r="D572" i="6"/>
  <c r="D573" i="6" s="1"/>
  <c r="F573" i="6" s="1"/>
  <c r="D560" i="6"/>
  <c r="D561" i="6" s="1"/>
  <c r="F561" i="6" s="1"/>
  <c r="D566" i="6"/>
  <c r="D567" i="6" s="1"/>
  <c r="F567" i="6" s="1"/>
  <c r="F564" i="6"/>
  <c r="F64" i="9"/>
  <c r="F63" i="9"/>
  <c r="F65" i="9"/>
  <c r="F66" i="9"/>
  <c r="F67" i="9"/>
  <c r="F68" i="9"/>
  <c r="F610" i="6"/>
  <c r="F609" i="6"/>
  <c r="F607" i="6"/>
  <c r="F606" i="6"/>
  <c r="F605" i="6"/>
  <c r="F603" i="6"/>
  <c r="F602" i="6"/>
  <c r="F600" i="6"/>
  <c r="F599" i="6"/>
  <c r="F596" i="6"/>
  <c r="F595" i="6"/>
  <c r="F591" i="6"/>
  <c r="F590" i="6"/>
  <c r="F589" i="6"/>
  <c r="F588" i="6"/>
  <c r="F587" i="6"/>
  <c r="F585" i="6"/>
  <c r="F583" i="6"/>
  <c r="F582" i="6"/>
  <c r="F581" i="6"/>
  <c r="F580" i="6"/>
  <c r="F578" i="6"/>
  <c r="F576" i="6"/>
  <c r="F570" i="6"/>
  <c r="F558" i="6"/>
  <c r="F554" i="6"/>
  <c r="F553" i="6"/>
  <c r="F552" i="6"/>
  <c r="F551" i="6"/>
  <c r="F550" i="6"/>
  <c r="F549" i="6"/>
  <c r="F548" i="6"/>
  <c r="F547" i="6"/>
  <c r="F546" i="6"/>
  <c r="F545" i="6"/>
  <c r="F544" i="6"/>
  <c r="F543" i="6"/>
  <c r="F539" i="6"/>
  <c r="F538" i="6"/>
  <c r="F537" i="6"/>
  <c r="F536" i="6"/>
  <c r="F535" i="6"/>
  <c r="F534" i="6"/>
  <c r="F533" i="6"/>
  <c r="F532" i="6"/>
  <c r="F531" i="6"/>
  <c r="F530" i="6"/>
  <c r="F529" i="6"/>
  <c r="F528" i="6"/>
  <c r="F527" i="6"/>
  <c r="F526" i="6"/>
  <c r="F524" i="6"/>
  <c r="F523" i="6"/>
  <c r="F521" i="6"/>
  <c r="F520" i="6"/>
  <c r="F518" i="6"/>
  <c r="F517" i="6"/>
  <c r="F515" i="6"/>
  <c r="F514" i="6"/>
  <c r="F512" i="6"/>
  <c r="F511" i="6"/>
  <c r="F509" i="6"/>
  <c r="F508" i="6"/>
  <c r="F506" i="6"/>
  <c r="F505" i="6"/>
  <c r="F503" i="6"/>
  <c r="F502" i="6"/>
  <c r="F500" i="6"/>
  <c r="F499" i="6"/>
  <c r="F497" i="6"/>
  <c r="F496" i="6"/>
  <c r="F494" i="6"/>
  <c r="F493" i="6"/>
  <c r="F491" i="6"/>
  <c r="F490" i="6"/>
  <c r="F488" i="6"/>
  <c r="F487" i="6"/>
  <c r="F485" i="6"/>
  <c r="F484" i="6"/>
  <c r="F482" i="6"/>
  <c r="F481" i="6"/>
  <c r="F479" i="6"/>
  <c r="F478" i="6"/>
  <c r="F476" i="6"/>
  <c r="F475" i="6"/>
  <c r="F473" i="6"/>
  <c r="F472" i="6"/>
  <c r="F470" i="6"/>
  <c r="F469" i="6"/>
  <c r="F467" i="6"/>
  <c r="F466" i="6"/>
  <c r="F464" i="6"/>
  <c r="F463" i="6"/>
  <c r="F461" i="6"/>
  <c r="F460" i="6"/>
  <c r="F458" i="6"/>
  <c r="F453" i="6"/>
  <c r="F452" i="6"/>
  <c r="F451" i="6"/>
  <c r="F450" i="6"/>
  <c r="F449" i="6"/>
  <c r="F448" i="6"/>
  <c r="F447" i="6"/>
  <c r="F446" i="6"/>
  <c r="F445" i="6"/>
  <c r="F444" i="6"/>
  <c r="F443" i="6"/>
  <c r="F442" i="6"/>
  <c r="F441" i="6"/>
  <c r="F440" i="6"/>
  <c r="F439" i="6"/>
  <c r="F438" i="6"/>
  <c r="F437" i="6"/>
  <c r="F436" i="6"/>
  <c r="F435" i="6"/>
  <c r="F434" i="6"/>
  <c r="F433" i="6"/>
  <c r="F432" i="6"/>
  <c r="F431" i="6"/>
  <c r="F430" i="6"/>
  <c r="F429" i="6"/>
  <c r="F428" i="6"/>
  <c r="F427" i="6"/>
  <c r="F426" i="6"/>
  <c r="F425" i="6"/>
  <c r="F424" i="6"/>
  <c r="F423" i="6"/>
  <c r="F422" i="6"/>
  <c r="F421" i="6"/>
  <c r="F420" i="6"/>
  <c r="F419" i="6"/>
  <c r="F418" i="6"/>
  <c r="F417" i="6"/>
  <c r="F416" i="6"/>
  <c r="F415" i="6"/>
  <c r="F414" i="6"/>
  <c r="F413" i="6"/>
  <c r="F412" i="6"/>
  <c r="F411" i="6"/>
  <c r="F410" i="6"/>
  <c r="F409" i="6"/>
  <c r="F408" i="6"/>
  <c r="F407" i="6"/>
  <c r="F406" i="6"/>
  <c r="F405" i="6"/>
  <c r="F404" i="6"/>
  <c r="F401" i="6"/>
  <c r="F400" i="6"/>
  <c r="F399" i="6"/>
  <c r="F398" i="6"/>
  <c r="F397" i="6"/>
  <c r="F396" i="6"/>
  <c r="F395" i="6"/>
  <c r="F394" i="6"/>
  <c r="F393" i="6"/>
  <c r="F392" i="6"/>
  <c r="F391" i="6"/>
  <c r="F390" i="6"/>
  <c r="F388" i="6"/>
  <c r="F387" i="6"/>
  <c r="F386" i="6"/>
  <c r="F385" i="6"/>
  <c r="F384" i="6"/>
  <c r="F383" i="6"/>
  <c r="F382" i="6"/>
  <c r="F381" i="6"/>
  <c r="F360" i="6"/>
  <c r="F359" i="6"/>
  <c r="F358" i="6"/>
  <c r="F357" i="6"/>
  <c r="F356" i="6"/>
  <c r="F355" i="6"/>
  <c r="F354" i="6"/>
  <c r="F353" i="6"/>
  <c r="F352" i="6"/>
  <c r="F351" i="6"/>
  <c r="F350" i="6"/>
  <c r="F349" i="6"/>
  <c r="F348" i="6"/>
  <c r="F347" i="6"/>
  <c r="F346" i="6"/>
  <c r="F345" i="6"/>
  <c r="F344" i="6"/>
  <c r="F343" i="6"/>
  <c r="F342" i="6"/>
  <c r="F341" i="6"/>
  <c r="F340" i="6"/>
  <c r="F378" i="6"/>
  <c r="F377" i="6"/>
  <c r="F376" i="6"/>
  <c r="F375" i="6"/>
  <c r="F374" i="6"/>
  <c r="F373" i="6"/>
  <c r="F372" i="6"/>
  <c r="F371" i="6"/>
  <c r="F370" i="6"/>
  <c r="F369" i="6"/>
  <c r="F368" i="6"/>
  <c r="F367" i="6"/>
  <c r="F366" i="6"/>
  <c r="F365" i="6"/>
  <c r="F364" i="6"/>
  <c r="F363" i="6"/>
  <c r="F362" i="6"/>
  <c r="F361" i="6"/>
  <c r="F329" i="6"/>
  <c r="F327" i="6"/>
  <c r="F325" i="6"/>
  <c r="F323" i="6"/>
  <c r="F321" i="6"/>
  <c r="F319" i="6"/>
  <c r="F318" i="6"/>
  <c r="F331" i="6"/>
  <c r="F332" i="6"/>
  <c r="F333" i="6"/>
  <c r="F334" i="6"/>
  <c r="F335" i="6"/>
  <c r="F336" i="6"/>
  <c r="F339" i="6"/>
  <c r="F317" i="6"/>
  <c r="F301" i="6"/>
  <c r="F302" i="6"/>
  <c r="F303" i="6"/>
  <c r="F304" i="6"/>
  <c r="F306" i="6"/>
  <c r="F307" i="6"/>
  <c r="F308" i="6"/>
  <c r="F310" i="6"/>
  <c r="F311" i="6"/>
  <c r="F312" i="6"/>
  <c r="F313" i="6"/>
  <c r="F314" i="6"/>
  <c r="F289" i="6"/>
  <c r="F286" i="6"/>
  <c r="F271" i="6"/>
  <c r="F266" i="6"/>
  <c r="F263" i="6"/>
  <c r="F264" i="6"/>
  <c r="F265" i="6"/>
  <c r="F268" i="6"/>
  <c r="F269" i="6"/>
  <c r="F270" i="6"/>
  <c r="F272" i="6"/>
  <c r="F274" i="6"/>
  <c r="F275" i="6"/>
  <c r="F279" i="6"/>
  <c r="F281" i="6"/>
  <c r="F282" i="6"/>
  <c r="F288" i="6"/>
  <c r="F260" i="6"/>
  <c r="F262" i="6"/>
  <c r="F290" i="6"/>
  <c r="F291" i="6"/>
  <c r="F253" i="6"/>
  <c r="F254" i="6"/>
  <c r="F255" i="6"/>
  <c r="F256" i="6"/>
  <c r="F239" i="6"/>
  <c r="F243" i="6"/>
  <c r="F244" i="6"/>
  <c r="F245" i="6"/>
  <c r="F246" i="6"/>
  <c r="F247" i="6"/>
  <c r="F248" i="6"/>
  <c r="F249" i="6"/>
  <c r="F250" i="6"/>
  <c r="F251" i="6"/>
  <c r="D234" i="6"/>
  <c r="D235" i="6" s="1"/>
  <c r="D229" i="6"/>
  <c r="D230" i="6" s="1"/>
  <c r="D231" i="6" s="1"/>
  <c r="F252" i="6"/>
  <c r="D224" i="6"/>
  <c r="D225" i="6" s="1"/>
  <c r="D219" i="6"/>
  <c r="D220" i="6" s="1"/>
  <c r="D213" i="6"/>
  <c r="D214" i="6" s="1"/>
  <c r="D207" i="6"/>
  <c r="D208" i="6" s="1"/>
  <c r="D197" i="6"/>
  <c r="F197" i="6" s="1"/>
  <c r="F212" i="6"/>
  <c r="F206" i="6"/>
  <c r="D187" i="6"/>
  <c r="F187" i="6" s="1"/>
  <c r="D184" i="6"/>
  <c r="F184" i="6" s="1"/>
  <c r="F196" i="6"/>
  <c r="F183" i="6"/>
  <c r="D175" i="6"/>
  <c r="F175" i="6" s="1"/>
  <c r="F174" i="6"/>
  <c r="D167" i="6"/>
  <c r="F167" i="6" s="1"/>
  <c r="F166" i="6"/>
  <c r="F168" i="6"/>
  <c r="F169" i="6"/>
  <c r="F170" i="6"/>
  <c r="D158" i="6"/>
  <c r="D159" i="6" s="1"/>
  <c r="F160" i="6"/>
  <c r="F161" i="6"/>
  <c r="F162" i="6"/>
  <c r="F163" i="6"/>
  <c r="F164" i="6"/>
  <c r="F165" i="6"/>
  <c r="D154" i="6"/>
  <c r="D155" i="6" s="1"/>
  <c r="F155" i="6" s="1"/>
  <c r="D150" i="6"/>
  <c r="D151" i="6" s="1"/>
  <c r="F151" i="6" s="1"/>
  <c r="D146" i="6"/>
  <c r="D147" i="6" s="1"/>
  <c r="F149" i="6"/>
  <c r="F153" i="6"/>
  <c r="F157" i="6"/>
  <c r="D142" i="6"/>
  <c r="D143" i="6" s="1"/>
  <c r="D138" i="6"/>
  <c r="D139" i="6" s="1"/>
  <c r="F139" i="6" s="1"/>
  <c r="D133" i="6"/>
  <c r="F133" i="6" s="1"/>
  <c r="F132" i="6"/>
  <c r="F141" i="6"/>
  <c r="F125" i="6"/>
  <c r="F106" i="6"/>
  <c r="F105" i="6"/>
  <c r="F104" i="6"/>
  <c r="F102" i="6"/>
  <c r="F101" i="6"/>
  <c r="F100" i="6"/>
  <c r="F113" i="6"/>
  <c r="F112" i="6"/>
  <c r="F111" i="6"/>
  <c r="F110" i="6"/>
  <c r="F109" i="6"/>
  <c r="F108" i="6"/>
  <c r="F107" i="6"/>
  <c r="F99" i="6"/>
  <c r="F98" i="6"/>
  <c r="F114" i="6"/>
  <c r="F116" i="6"/>
  <c r="F93" i="6"/>
  <c r="F92" i="6"/>
  <c r="F90" i="6"/>
  <c r="F89" i="6"/>
  <c r="F71" i="6"/>
  <c r="F72" i="6"/>
  <c r="F73" i="6"/>
  <c r="F74" i="6"/>
  <c r="F75" i="6"/>
  <c r="F77" i="6"/>
  <c r="F78" i="6"/>
  <c r="F79" i="6"/>
  <c r="F67" i="6"/>
  <c r="F81" i="6"/>
  <c r="F82" i="6"/>
  <c r="F83" i="6"/>
  <c r="F84" i="6"/>
  <c r="F85" i="6"/>
  <c r="F87" i="6"/>
  <c r="F88" i="6"/>
  <c r="F96" i="6"/>
  <c r="F97" i="6"/>
  <c r="F61" i="6"/>
  <c r="F59" i="6"/>
  <c r="F58" i="6"/>
  <c r="F56" i="6"/>
  <c r="F55" i="6"/>
  <c r="F47" i="6"/>
  <c r="F63" i="6"/>
  <c r="F65" i="6"/>
  <c r="F46" i="6"/>
  <c r="F45" i="6"/>
  <c r="F44" i="6"/>
  <c r="F42" i="6"/>
  <c r="F35" i="6"/>
  <c r="F34" i="6"/>
  <c r="F33" i="6"/>
  <c r="F31" i="6"/>
  <c r="F23" i="7"/>
  <c r="F32" i="6"/>
  <c r="F30" i="6"/>
  <c r="F29" i="6"/>
  <c r="F27" i="6"/>
  <c r="F26" i="6"/>
  <c r="F23" i="6"/>
  <c r="F19" i="6"/>
  <c r="F17" i="6"/>
  <c r="F16" i="6"/>
  <c r="F300" i="6"/>
  <c r="F292" i="6"/>
  <c r="F259" i="6"/>
  <c r="F145" i="6"/>
  <c r="F129" i="6"/>
  <c r="F128" i="6"/>
  <c r="F127" i="6"/>
  <c r="F126" i="6"/>
  <c r="F51" i="6"/>
  <c r="F49" i="6"/>
  <c r="F28" i="6"/>
  <c r="F25" i="6"/>
  <c r="F15" i="6"/>
  <c r="F13" i="6"/>
  <c r="F78" i="7"/>
  <c r="F77" i="7"/>
  <c r="F75" i="7"/>
  <c r="F72" i="7"/>
  <c r="F70" i="7"/>
  <c r="F69" i="7"/>
  <c r="F68" i="7"/>
  <c r="F67" i="7"/>
  <c r="F66" i="7"/>
  <c r="F65" i="7"/>
  <c r="F62" i="7"/>
  <c r="F56" i="7"/>
  <c r="F50" i="7"/>
  <c r="F49" i="7"/>
  <c r="F48" i="7"/>
  <c r="F47" i="7"/>
  <c r="F46" i="7"/>
  <c r="F43" i="7"/>
  <c r="F35" i="7"/>
  <c r="F27" i="7"/>
  <c r="F14" i="6"/>
  <c r="F76" i="7"/>
  <c r="F64" i="4"/>
  <c r="F61" i="7"/>
  <c r="F60" i="7"/>
  <c r="F59" i="7"/>
  <c r="F58" i="7"/>
  <c r="F57" i="7"/>
  <c r="F40" i="7"/>
  <c r="F39" i="7"/>
  <c r="F40" i="4"/>
  <c r="F38" i="7"/>
  <c r="F36" i="7"/>
  <c r="F33" i="7"/>
  <c r="F24" i="7"/>
  <c r="F22" i="4"/>
  <c r="F12" i="7"/>
  <c r="F13" i="7"/>
  <c r="F51" i="7"/>
  <c r="F52" i="7"/>
  <c r="F53" i="7"/>
  <c r="F37" i="7"/>
  <c r="F36" i="4"/>
  <c r="F28" i="7"/>
  <c r="F27" i="4"/>
  <c r="F15" i="7"/>
  <c r="F35" i="4"/>
  <c r="F12" i="6"/>
  <c r="F43" i="6"/>
  <c r="F69" i="4"/>
  <c r="F68" i="4"/>
  <c r="F61" i="4"/>
  <c r="F60" i="4"/>
  <c r="F59" i="4"/>
  <c r="F58" i="4"/>
  <c r="F57" i="4"/>
  <c r="F50" i="4"/>
  <c r="F49" i="4"/>
  <c r="F53" i="4"/>
  <c r="F51" i="4"/>
  <c r="F42" i="4"/>
  <c r="F41" i="4"/>
  <c r="F38" i="4"/>
  <c r="F37" i="4"/>
  <c r="F29" i="4"/>
  <c r="F28" i="4"/>
  <c r="F20" i="4"/>
  <c r="F24" i="4"/>
  <c r="F26" i="4"/>
  <c r="F12" i="4"/>
  <c r="F11" i="4"/>
  <c r="F10" i="4"/>
  <c r="F9" i="4"/>
  <c r="F8" i="4"/>
  <c r="F7" i="4"/>
  <c r="F14" i="4"/>
  <c r="F67" i="4"/>
  <c r="F56" i="4"/>
  <c r="F46" i="4"/>
  <c r="F34" i="4"/>
  <c r="F19" i="4"/>
  <c r="F113" i="2"/>
  <c r="J113" i="2" s="1"/>
  <c r="F112" i="2"/>
  <c r="J112" i="2" s="1"/>
  <c r="F110" i="2"/>
  <c r="J110" i="2" s="1"/>
  <c r="F109" i="2"/>
  <c r="J109" i="2" s="1"/>
  <c r="F105" i="2"/>
  <c r="J105" i="2" s="1"/>
  <c r="F104" i="2"/>
  <c r="J104" i="2" s="1"/>
  <c r="F103" i="2"/>
  <c r="J103" i="2" s="1"/>
  <c r="F102" i="2"/>
  <c r="J102" i="2" s="1"/>
  <c r="F99" i="2"/>
  <c r="J99" i="2" s="1"/>
  <c r="F98" i="2"/>
  <c r="J98" i="2" s="1"/>
  <c r="F97" i="2"/>
  <c r="J97" i="2" s="1"/>
  <c r="F96" i="2"/>
  <c r="J96" i="2" s="1"/>
  <c r="F91" i="2"/>
  <c r="J91" i="2" s="1"/>
  <c r="F90" i="2"/>
  <c r="J90" i="2" s="1"/>
  <c r="F93" i="2"/>
  <c r="J93" i="2" s="1"/>
  <c r="F92" i="2"/>
  <c r="J92" i="2" s="1"/>
  <c r="F89" i="2"/>
  <c r="J89" i="2" s="1"/>
  <c r="F86" i="2"/>
  <c r="J86" i="2" s="1"/>
  <c r="F85" i="2"/>
  <c r="J85" i="2" s="1"/>
  <c r="F84" i="2"/>
  <c r="J84" i="2" s="1"/>
  <c r="F81" i="2"/>
  <c r="J81" i="2" s="1"/>
  <c r="F80" i="2"/>
  <c r="J80" i="2" s="1"/>
  <c r="F79" i="2"/>
  <c r="J79" i="2" s="1"/>
  <c r="F78" i="2"/>
  <c r="J78" i="2" s="1"/>
  <c r="F77" i="2"/>
  <c r="J77" i="2" s="1"/>
  <c r="F76" i="2"/>
  <c r="J76" i="2" s="1"/>
  <c r="F75" i="2"/>
  <c r="J75" i="2" s="1"/>
  <c r="F74" i="2"/>
  <c r="J74" i="2" s="1"/>
  <c r="F68" i="2"/>
  <c r="J68" i="2" s="1"/>
  <c r="F67" i="2"/>
  <c r="J67" i="2" s="1"/>
  <c r="F66" i="2"/>
  <c r="J66" i="2" s="1"/>
  <c r="F71" i="2"/>
  <c r="J71" i="2" s="1"/>
  <c r="F70" i="2"/>
  <c r="J70" i="2" s="1"/>
  <c r="F69" i="2"/>
  <c r="J69" i="2" s="1"/>
  <c r="F65" i="2"/>
  <c r="J65" i="2" s="1"/>
  <c r="F62" i="2"/>
  <c r="J62" i="2" s="1"/>
  <c r="F61" i="2"/>
  <c r="J61" i="2" s="1"/>
  <c r="F60" i="2"/>
  <c r="J60" i="2" s="1"/>
  <c r="F59" i="2"/>
  <c r="J59" i="2" s="1"/>
  <c r="F58" i="2"/>
  <c r="J58" i="2" s="1"/>
  <c r="F57" i="2"/>
  <c r="J57" i="2" s="1"/>
  <c r="F56" i="2"/>
  <c r="J56" i="2" s="1"/>
  <c r="F35" i="2"/>
  <c r="J35" i="2" s="1"/>
  <c r="F34" i="2"/>
  <c r="J34" i="2" s="1"/>
  <c r="F33" i="2"/>
  <c r="J33" i="2" s="1"/>
  <c r="F32" i="2"/>
  <c r="J32" i="2" s="1"/>
  <c r="F36" i="2"/>
  <c r="J36" i="2" s="1"/>
  <c r="F31" i="2"/>
  <c r="J31" i="2" s="1"/>
  <c r="F30" i="2"/>
  <c r="J30" i="2" s="1"/>
  <c r="F38" i="2"/>
  <c r="J38" i="2" s="1"/>
  <c r="F37" i="2"/>
  <c r="J37" i="2" s="1"/>
  <c r="F29" i="2"/>
  <c r="J29" i="2" s="1"/>
  <c r="F20" i="2"/>
  <c r="J20" i="2" s="1"/>
  <c r="F25" i="2"/>
  <c r="J25" i="2" s="1"/>
  <c r="F24" i="2"/>
  <c r="J24" i="2" s="1"/>
  <c r="F23" i="2"/>
  <c r="J23" i="2" s="1"/>
  <c r="F22" i="2"/>
  <c r="J22" i="2" s="1"/>
  <c r="F21" i="2"/>
  <c r="J21" i="2" s="1"/>
  <c r="F26" i="2"/>
  <c r="J26" i="2" s="1"/>
  <c r="F19" i="2"/>
  <c r="J19" i="2" s="1"/>
  <c r="F16" i="2"/>
  <c r="J16" i="2" s="1"/>
  <c r="F15" i="2"/>
  <c r="J15" i="2" s="1"/>
  <c r="F14" i="2"/>
  <c r="J14" i="2" s="1"/>
  <c r="F13" i="2"/>
  <c r="J13" i="2" s="1"/>
  <c r="F12" i="2"/>
  <c r="J12" i="2" s="1"/>
  <c r="F11" i="2"/>
  <c r="J11" i="2" s="1"/>
  <c r="F10" i="2"/>
  <c r="J10" i="2" s="1"/>
  <c r="F9" i="2"/>
  <c r="J9" i="2" s="1"/>
  <c r="F8" i="2"/>
  <c r="J8" i="2" s="1"/>
  <c r="F7" i="2"/>
  <c r="J7" i="2" s="1"/>
  <c r="F6" i="2"/>
  <c r="J6" i="2" s="1"/>
  <c r="F62" i="1"/>
  <c r="F61" i="1"/>
  <c r="F58" i="1"/>
  <c r="F57" i="1"/>
  <c r="F56" i="1"/>
  <c r="F55" i="1"/>
  <c r="F52" i="1"/>
  <c r="F51" i="1"/>
  <c r="F50" i="1"/>
  <c r="F49" i="1"/>
  <c r="F48" i="1"/>
  <c r="F47" i="1"/>
  <c r="F46" i="1"/>
  <c r="F45" i="1"/>
  <c r="F44" i="1"/>
  <c r="F43" i="1"/>
  <c r="F42" i="1"/>
  <c r="F39" i="1"/>
  <c r="F38" i="1"/>
  <c r="F37" i="1"/>
  <c r="F33" i="1"/>
  <c r="F127" i="13" l="1"/>
  <c r="F55" i="13"/>
  <c r="F138" i="13"/>
  <c r="F62" i="13"/>
  <c r="F144" i="13"/>
  <c r="F151" i="13" s="1"/>
  <c r="F35" i="1"/>
  <c r="F66" i="1" s="1"/>
  <c r="F239" i="14"/>
  <c r="F941" i="14" s="1"/>
  <c r="E640" i="15"/>
  <c r="F640" i="15" s="1"/>
  <c r="E610" i="15"/>
  <c r="F610" i="15" s="1"/>
  <c r="E598" i="15"/>
  <c r="F598" i="15" s="1"/>
  <c r="E587" i="15"/>
  <c r="F587" i="15" s="1"/>
  <c r="F298" i="6"/>
  <c r="F717" i="6" s="1"/>
  <c r="F80" i="7"/>
  <c r="F93" i="7" s="1"/>
  <c r="D198" i="6"/>
  <c r="F198" i="6" s="1"/>
  <c r="D134" i="6"/>
  <c r="F134" i="6" s="1"/>
  <c r="F63" i="1"/>
  <c r="F70" i="1" s="1"/>
  <c r="F139" i="13"/>
  <c r="F150" i="13" s="1"/>
  <c r="F207" i="6"/>
  <c r="D188" i="6"/>
  <c r="D189" i="6" s="1"/>
  <c r="D190" i="6" s="1"/>
  <c r="D176" i="6"/>
  <c r="D177" i="6" s="1"/>
  <c r="D178" i="6" s="1"/>
  <c r="F907" i="14"/>
  <c r="F959" i="14" s="1"/>
  <c r="F874" i="14"/>
  <c r="F958" i="14" s="1"/>
  <c r="F784" i="14"/>
  <c r="F957" i="14" s="1"/>
  <c r="F768" i="14"/>
  <c r="F955" i="14" s="1"/>
  <c r="F741" i="14"/>
  <c r="F954" i="14" s="1"/>
  <c r="F721" i="14"/>
  <c r="F953" i="14" s="1"/>
  <c r="F697" i="14"/>
  <c r="F952" i="14" s="1"/>
  <c r="F670" i="14"/>
  <c r="F951" i="14" s="1"/>
  <c r="F606" i="14"/>
  <c r="F950" i="14" s="1"/>
  <c r="F444" i="14"/>
  <c r="F949" i="14" s="1"/>
  <c r="F430" i="14"/>
  <c r="F948" i="14" s="1"/>
  <c r="F416" i="14"/>
  <c r="F947" i="14" s="1"/>
  <c r="F401" i="14"/>
  <c r="F946" i="14" s="1"/>
  <c r="F363" i="14"/>
  <c r="F943" i="14" s="1"/>
  <c r="F302" i="14"/>
  <c r="F942" i="14" s="1"/>
  <c r="F112" i="14"/>
  <c r="F940" i="14" s="1"/>
  <c r="F102" i="14"/>
  <c r="F939" i="14" s="1"/>
  <c r="F91" i="14"/>
  <c r="F937" i="14" s="1"/>
  <c r="F79" i="14"/>
  <c r="F936" i="14" s="1"/>
  <c r="F71" i="14"/>
  <c r="F934" i="14" s="1"/>
  <c r="F47" i="14"/>
  <c r="F933" i="14" s="1"/>
  <c r="F138" i="6"/>
  <c r="F123" i="13"/>
  <c r="F100" i="13"/>
  <c r="F95" i="13"/>
  <c r="F85" i="13"/>
  <c r="F72" i="13"/>
  <c r="F49" i="13"/>
  <c r="F24" i="13"/>
  <c r="F13" i="13"/>
  <c r="F6" i="13"/>
  <c r="F147" i="13" s="1"/>
  <c r="F150" i="12"/>
  <c r="F158" i="12" s="1"/>
  <c r="F131" i="12"/>
  <c r="F157" i="12" s="1"/>
  <c r="F108" i="12"/>
  <c r="F156" i="12" s="1"/>
  <c r="F41" i="12"/>
  <c r="F155" i="12" s="1"/>
  <c r="F23" i="12"/>
  <c r="F154" i="12" s="1"/>
  <c r="F12" i="12"/>
  <c r="F153" i="12" s="1"/>
  <c r="F3" i="14"/>
  <c r="F932" i="14" s="1"/>
  <c r="F762" i="15"/>
  <c r="F722" i="15"/>
  <c r="F760" i="15" s="1"/>
  <c r="F761" i="15"/>
  <c r="F758" i="15"/>
  <c r="F756" i="15"/>
  <c r="F755" i="15"/>
  <c r="F754" i="15"/>
  <c r="F753" i="15"/>
  <c r="F752" i="15"/>
  <c r="F751" i="15"/>
  <c r="F750" i="15"/>
  <c r="F749" i="15"/>
  <c r="F748" i="15"/>
  <c r="F746" i="15"/>
  <c r="F745" i="15"/>
  <c r="F742" i="15"/>
  <c r="F741" i="15"/>
  <c r="F740" i="15"/>
  <c r="E252" i="15"/>
  <c r="F252" i="15" s="1"/>
  <c r="F743" i="15" s="1"/>
  <c r="F737" i="15"/>
  <c r="E195" i="15"/>
  <c r="F195" i="15" s="1"/>
  <c r="F738" i="15" s="1"/>
  <c r="F736" i="15"/>
  <c r="F732" i="15"/>
  <c r="F731" i="15"/>
  <c r="F730" i="15"/>
  <c r="E143" i="15"/>
  <c r="F143" i="15" s="1"/>
  <c r="F733" i="15" s="1"/>
  <c r="F729" i="15"/>
  <c r="E25" i="15"/>
  <c r="F25" i="15" s="1"/>
  <c r="F727" i="15" s="1"/>
  <c r="E17" i="15"/>
  <c r="F17" i="15" s="1"/>
  <c r="F89" i="9"/>
  <c r="F100" i="9" s="1"/>
  <c r="F77" i="9"/>
  <c r="F99" i="9" s="1"/>
  <c r="F315" i="6"/>
  <c r="F718" i="6" s="1"/>
  <c r="F159" i="6"/>
  <c r="F143" i="6"/>
  <c r="F58" i="9"/>
  <c r="F69" i="6"/>
  <c r="F70" i="4"/>
  <c r="F65" i="4"/>
  <c r="F34" i="7"/>
  <c r="F41" i="7" s="1"/>
  <c r="F88" i="7" s="1"/>
  <c r="F14" i="7"/>
  <c r="F4" i="4"/>
  <c r="F74" i="4" s="1"/>
  <c r="F114" i="2"/>
  <c r="F106" i="2"/>
  <c r="F100" i="2"/>
  <c r="F94" i="2"/>
  <c r="F87" i="2"/>
  <c r="F82" i="2"/>
  <c r="F71" i="7"/>
  <c r="F73" i="7" s="1"/>
  <c r="F92" i="7" s="1"/>
  <c r="F72" i="2"/>
  <c r="F63" i="2"/>
  <c r="F62" i="4"/>
  <c r="F52" i="4"/>
  <c r="F63" i="7"/>
  <c r="F91" i="7" s="1"/>
  <c r="F54" i="7"/>
  <c r="F89" i="7" s="1"/>
  <c r="F54" i="2"/>
  <c r="F43" i="4"/>
  <c r="F39" i="4"/>
  <c r="F39" i="2"/>
  <c r="F50" i="6"/>
  <c r="F29" i="7"/>
  <c r="F30" i="4"/>
  <c r="F25" i="4"/>
  <c r="F40" i="9"/>
  <c r="F27" i="2"/>
  <c r="F22" i="6"/>
  <c r="F19" i="7"/>
  <c r="F15" i="4"/>
  <c r="F18" i="9"/>
  <c r="F16" i="7"/>
  <c r="F18" i="6"/>
  <c r="F16" i="4"/>
  <c r="F13" i="4"/>
  <c r="F26" i="9"/>
  <c r="F11" i="7"/>
  <c r="F11" i="6"/>
  <c r="F10" i="7"/>
  <c r="F10" i="6"/>
  <c r="F9" i="7"/>
  <c r="F9" i="6"/>
  <c r="F8" i="7"/>
  <c r="F8" i="6"/>
  <c r="F7" i="7"/>
  <c r="F7" i="6"/>
  <c r="F17" i="2"/>
  <c r="F6" i="7"/>
  <c r="F6" i="6"/>
  <c r="F4" i="7"/>
  <c r="F84" i="7" s="1"/>
  <c r="F83" i="7" s="1"/>
  <c r="F118" i="2"/>
  <c r="F117" i="2" s="1"/>
  <c r="F59" i="1"/>
  <c r="F69" i="1" s="1"/>
  <c r="F53" i="1"/>
  <c r="F68" i="1" s="1"/>
  <c r="F40" i="1"/>
  <c r="F67" i="1" s="1"/>
  <c r="D221" i="6"/>
  <c r="F221" i="6" s="1"/>
  <c r="F220" i="6"/>
  <c r="D236" i="6"/>
  <c r="F235" i="6"/>
  <c r="F4" i="6"/>
  <c r="F709" i="6" s="1"/>
  <c r="F708" i="6" s="1"/>
  <c r="F337" i="6"/>
  <c r="F719" i="6" s="1"/>
  <c r="F694" i="6"/>
  <c r="F729" i="6" s="1"/>
  <c r="F231" i="6"/>
  <c r="F540" i="6"/>
  <c r="F723" i="6" s="1"/>
  <c r="F572" i="6"/>
  <c r="F633" i="6"/>
  <c r="F727" i="6" s="1"/>
  <c r="F685" i="6"/>
  <c r="F728" i="6" s="1"/>
  <c r="F46" i="9"/>
  <c r="F611" i="6"/>
  <c r="F726" i="6" s="1"/>
  <c r="F37" i="6"/>
  <c r="F379" i="6"/>
  <c r="F720" i="6" s="1"/>
  <c r="F402" i="6"/>
  <c r="F721" i="6" s="1"/>
  <c r="F213" i="6"/>
  <c r="F705" i="6"/>
  <c r="F730" i="6" s="1"/>
  <c r="F62" i="6"/>
  <c r="F454" i="6"/>
  <c r="F722" i="6" s="1"/>
  <c r="F555" i="6"/>
  <c r="F724" i="6" s="1"/>
  <c r="F219" i="6"/>
  <c r="F233" i="6"/>
  <c r="F228" i="6"/>
  <c r="F223" i="6"/>
  <c r="F66" i="6"/>
  <c r="F70" i="6"/>
  <c r="D209" i="6"/>
  <c r="F208" i="6"/>
  <c r="F147" i="6"/>
  <c r="D215" i="6"/>
  <c r="F214" i="6"/>
  <c r="F225" i="6"/>
  <c r="D226" i="6"/>
  <c r="F226" i="6" s="1"/>
  <c r="F94" i="6"/>
  <c r="F560" i="6"/>
  <c r="F230" i="6"/>
  <c r="F218" i="6"/>
  <c r="F566" i="6"/>
  <c r="F128" i="2" l="1"/>
  <c r="J87" i="2"/>
  <c r="F131" i="2"/>
  <c r="J106" i="2"/>
  <c r="F129" i="2"/>
  <c r="J94" i="2"/>
  <c r="F130" i="2"/>
  <c r="J100" i="2"/>
  <c r="F125" i="2"/>
  <c r="J63" i="2"/>
  <c r="F121" i="2"/>
  <c r="J27" i="2"/>
  <c r="F120" i="2"/>
  <c r="J17" i="2"/>
  <c r="F122" i="2"/>
  <c r="J39" i="2"/>
  <c r="F132" i="2"/>
  <c r="J114" i="2"/>
  <c r="F126" i="2"/>
  <c r="J72" i="2"/>
  <c r="F123" i="2"/>
  <c r="J54" i="2"/>
  <c r="F127" i="2"/>
  <c r="J82" i="2"/>
  <c r="D199" i="6"/>
  <c r="F199" i="6" s="1"/>
  <c r="F81" i="4"/>
  <c r="F82" i="4"/>
  <c r="F73" i="4"/>
  <c r="F83" i="4"/>
  <c r="F176" i="6"/>
  <c r="F189" i="6"/>
  <c r="F98" i="9"/>
  <c r="D135" i="6"/>
  <c r="F135" i="6" s="1"/>
  <c r="F177" i="6"/>
  <c r="F188" i="6"/>
  <c r="F956" i="14"/>
  <c r="F944" i="14"/>
  <c r="F938" i="14"/>
  <c r="F935" i="14"/>
  <c r="F931" i="14"/>
  <c r="F128" i="13"/>
  <c r="F149" i="13" s="1"/>
  <c r="F25" i="13"/>
  <c r="F148" i="13" s="1"/>
  <c r="F159" i="12"/>
  <c r="B24" i="8" s="1"/>
  <c r="D24" i="8" s="1"/>
  <c r="E24" i="8" s="1"/>
  <c r="F757" i="15"/>
  <c r="E713" i="15"/>
  <c r="F713" i="15" s="1"/>
  <c r="F759" i="15" s="1"/>
  <c r="F747" i="15"/>
  <c r="F253" i="15"/>
  <c r="F739" i="15" s="1"/>
  <c r="F196" i="15"/>
  <c r="F734" i="15" s="1"/>
  <c r="F144" i="15"/>
  <c r="F728" i="15" s="1"/>
  <c r="F26" i="15"/>
  <c r="F725" i="15" s="1"/>
  <c r="F726" i="15"/>
  <c r="F592" i="6"/>
  <c r="F725" i="6" s="1"/>
  <c r="F59" i="9"/>
  <c r="F97" i="9" s="1"/>
  <c r="F117" i="6"/>
  <c r="F713" i="6" s="1"/>
  <c r="F36" i="6"/>
  <c r="F17" i="9"/>
  <c r="F27" i="9"/>
  <c r="F90" i="7"/>
  <c r="F54" i="4"/>
  <c r="F44" i="4"/>
  <c r="F26" i="7"/>
  <c r="F48" i="6"/>
  <c r="F38" i="6"/>
  <c r="F21" i="7"/>
  <c r="F24" i="6"/>
  <c r="F23" i="4"/>
  <c r="F22" i="7"/>
  <c r="F20" i="6"/>
  <c r="F711" i="6" s="1"/>
  <c r="F17" i="7"/>
  <c r="F86" i="7" s="1"/>
  <c r="F17" i="4"/>
  <c r="F25" i="9"/>
  <c r="F15" i="9"/>
  <c r="F24" i="9"/>
  <c r="F14" i="9"/>
  <c r="F13" i="9"/>
  <c r="F23" i="9"/>
  <c r="F12" i="9"/>
  <c r="F22" i="9"/>
  <c r="F11" i="9"/>
  <c r="F21" i="9"/>
  <c r="F20" i="9"/>
  <c r="F10" i="9"/>
  <c r="F7" i="9"/>
  <c r="F93" i="9" s="1"/>
  <c r="F92" i="9" s="1"/>
  <c r="F71" i="1"/>
  <c r="B12" i="8" s="1"/>
  <c r="F236" i="6"/>
  <c r="D237" i="6"/>
  <c r="F209" i="6"/>
  <c r="D210" i="6"/>
  <c r="F210" i="6" s="1"/>
  <c r="F215" i="6"/>
  <c r="D216" i="6"/>
  <c r="F216" i="6" s="1"/>
  <c r="F142" i="6"/>
  <c r="F224" i="6"/>
  <c r="F234" i="6"/>
  <c r="F229" i="6"/>
  <c r="D191" i="6"/>
  <c r="F190" i="6"/>
  <c r="D179" i="6"/>
  <c r="F178" i="6"/>
  <c r="F80" i="4" l="1"/>
  <c r="F124" i="2"/>
  <c r="F119" i="2"/>
  <c r="D12" i="8"/>
  <c r="D200" i="6"/>
  <c r="F200" i="6" s="1"/>
  <c r="F76" i="4"/>
  <c r="F78" i="4"/>
  <c r="F31" i="4"/>
  <c r="F79" i="4"/>
  <c r="F960" i="14"/>
  <c r="B22" i="8" s="1"/>
  <c r="D22" i="8" s="1"/>
  <c r="E22" i="8" s="1"/>
  <c r="F152" i="13"/>
  <c r="B25" i="8" s="1"/>
  <c r="D25" i="8" s="1"/>
  <c r="E25" i="8" s="1"/>
  <c r="F744" i="15"/>
  <c r="F763" i="15" s="1"/>
  <c r="B21" i="8" s="1"/>
  <c r="D21" i="8" s="1"/>
  <c r="E21" i="8" s="1"/>
  <c r="F714" i="15"/>
  <c r="F30" i="7"/>
  <c r="F87" i="7" s="1"/>
  <c r="F85" i="7" s="1"/>
  <c r="F94" i="7" s="1"/>
  <c r="B17" i="8" s="1"/>
  <c r="F35" i="9"/>
  <c r="F41" i="9"/>
  <c r="F39" i="6"/>
  <c r="F40" i="6"/>
  <c r="F39" i="9"/>
  <c r="F33" i="9"/>
  <c r="F237" i="6"/>
  <c r="D238" i="6"/>
  <c r="F238" i="6" s="1"/>
  <c r="D180" i="6"/>
  <c r="F179" i="6"/>
  <c r="F191" i="6"/>
  <c r="D192" i="6"/>
  <c r="F146" i="6"/>
  <c r="D17" i="8" l="1"/>
  <c r="E17" i="8" s="1"/>
  <c r="F133" i="2"/>
  <c r="B15" i="8" s="1"/>
  <c r="D15" i="8" s="1"/>
  <c r="E15" i="8" s="1"/>
  <c r="E12" i="8"/>
  <c r="D201" i="6"/>
  <c r="D202" i="6" s="1"/>
  <c r="D203" i="6" s="1"/>
  <c r="F77" i="4"/>
  <c r="F29" i="9"/>
  <c r="F95" i="9" s="1"/>
  <c r="F52" i="6"/>
  <c r="F712" i="6" s="1"/>
  <c r="F43" i="9"/>
  <c r="F96" i="9" s="1"/>
  <c r="F150" i="6"/>
  <c r="F192" i="6"/>
  <c r="D193" i="6"/>
  <c r="D181" i="6"/>
  <c r="F181" i="6" s="1"/>
  <c r="F180" i="6"/>
  <c r="F202" i="6" l="1"/>
  <c r="F201" i="6"/>
  <c r="F75" i="4"/>
  <c r="F94" i="9"/>
  <c r="F101" i="9" s="1"/>
  <c r="B19" i="8" s="1"/>
  <c r="D19" i="8" s="1"/>
  <c r="E19" i="8" s="1"/>
  <c r="D194" i="6"/>
  <c r="F194" i="6" s="1"/>
  <c r="F193" i="6"/>
  <c r="F203" i="6"/>
  <c r="D204" i="6"/>
  <c r="F204" i="6" s="1"/>
  <c r="F154" i="6"/>
  <c r="F158" i="6"/>
  <c r="F84" i="4" l="1"/>
  <c r="F171" i="6"/>
  <c r="F714" i="6" s="1"/>
  <c r="F710" i="6" s="1"/>
  <c r="F257" i="6"/>
  <c r="F716" i="6" s="1"/>
  <c r="F715" i="6" s="1"/>
  <c r="B16" i="8" l="1"/>
  <c r="D16" i="8" s="1"/>
  <c r="F731" i="6"/>
  <c r="B18" i="8" s="1"/>
  <c r="D18" i="8" s="1"/>
  <c r="E18" i="8" s="1"/>
  <c r="E16" i="8" l="1"/>
  <c r="E27" i="8" s="1"/>
  <c r="E29" i="8" s="1"/>
  <c r="E31" i="8" s="1"/>
  <c r="D27" i="8"/>
  <c r="B27" i="8"/>
</calcChain>
</file>

<file path=xl/sharedStrings.xml><?xml version="1.0" encoding="utf-8"?>
<sst xmlns="http://schemas.openxmlformats.org/spreadsheetml/2006/main" count="7199" uniqueCount="2979">
  <si>
    <t>Opis</t>
  </si>
  <si>
    <t>Količina</t>
  </si>
  <si>
    <t>SKUPAJ</t>
  </si>
  <si>
    <t>EM</t>
  </si>
  <si>
    <t>€/EM</t>
  </si>
  <si>
    <t>Postavka</t>
  </si>
  <si>
    <t>kom.</t>
  </si>
  <si>
    <t>PREDDELA SKUPAJ:</t>
  </si>
  <si>
    <t>m3</t>
  </si>
  <si>
    <t>m2</t>
  </si>
  <si>
    <t>SPODNJI USTROJ SKUPAJ:</t>
  </si>
  <si>
    <t>m1</t>
  </si>
  <si>
    <t>ZGORNJI USTROJ SKUPAJ:</t>
  </si>
  <si>
    <t>kom</t>
  </si>
  <si>
    <t>PROMETNA OPREMA SKUPAJ:</t>
  </si>
  <si>
    <t>ur</t>
  </si>
  <si>
    <t>ZAKLJUČNA DELA SKUPAJ:</t>
  </si>
  <si>
    <t>Pripravljalna in zaključna dela</t>
  </si>
  <si>
    <t>A</t>
  </si>
  <si>
    <t>B</t>
  </si>
  <si>
    <t>C</t>
  </si>
  <si>
    <t>D</t>
  </si>
  <si>
    <t>E</t>
  </si>
  <si>
    <t>Preddela</t>
  </si>
  <si>
    <t>Zgornji ustroj</t>
  </si>
  <si>
    <t>Prometna oprema</t>
  </si>
  <si>
    <t>Zaključna dela</t>
  </si>
  <si>
    <t>SKUPAJ CESTA</t>
  </si>
  <si>
    <t>REKAPITULACIJA CESTA</t>
  </si>
  <si>
    <t>PRIPRAVLJALNA IN ZAKLJUČNA DELA</t>
  </si>
  <si>
    <t>kpl</t>
  </si>
  <si>
    <t>PRIPRAVLJALNA IN ZAKLJUČNA DELA SKUPAJ:</t>
  </si>
  <si>
    <t>ZEMELJSKA DELA</t>
  </si>
  <si>
    <t>ZEMELJSKA DELA SKUPAJ:</t>
  </si>
  <si>
    <t>kos</t>
  </si>
  <si>
    <t>AB DELA</t>
  </si>
  <si>
    <t>AB DELA SKUPAJ:</t>
  </si>
  <si>
    <t>kg</t>
  </si>
  <si>
    <t>1a</t>
  </si>
  <si>
    <t>TESARSKA DELA</t>
  </si>
  <si>
    <t>ZIDARSKA DELA</t>
  </si>
  <si>
    <t>6a</t>
  </si>
  <si>
    <t>6b</t>
  </si>
  <si>
    <t>7a</t>
  </si>
  <si>
    <t>7b</t>
  </si>
  <si>
    <t>8a</t>
  </si>
  <si>
    <t>8b</t>
  </si>
  <si>
    <t>F</t>
  </si>
  <si>
    <t>KROVSKO KLEPARSKA DELA</t>
  </si>
  <si>
    <t>G</t>
  </si>
  <si>
    <t>FASADERSKA DELA</t>
  </si>
  <si>
    <t>H</t>
  </si>
  <si>
    <t>KLJUČAVNIČARSKA DELA</t>
  </si>
  <si>
    <t>1b</t>
  </si>
  <si>
    <t>2a</t>
  </si>
  <si>
    <t>2b</t>
  </si>
  <si>
    <t>3a</t>
  </si>
  <si>
    <t>3b</t>
  </si>
  <si>
    <t>I</t>
  </si>
  <si>
    <t>TLAKARSKA DELA</t>
  </si>
  <si>
    <t>Nizkostenska obroba, iz enakega materiala kot je talna obloga, v ceni postavke upoštevati tudi silikoniziranje stika nizkostenska obroba - stena.</t>
  </si>
  <si>
    <t>J</t>
  </si>
  <si>
    <t>STAVBNO POHIŠTVO</t>
  </si>
  <si>
    <t>K</t>
  </si>
  <si>
    <t>NOTRANJA VRATA</t>
  </si>
  <si>
    <t>NOTRANJA VRATA SKUPAJ:</t>
  </si>
  <si>
    <t>STAVBNO POHIŠTVO SKUPAJ:</t>
  </si>
  <si>
    <t>TESARSKA DELA SKUPAJ:</t>
  </si>
  <si>
    <t>ZIDARSKA DELA SKUPAJ:</t>
  </si>
  <si>
    <t>KROVSKO KLEPARSKA DELA SKUPAJ:</t>
  </si>
  <si>
    <t>FASADERSKA DELA SKUPAJ:</t>
  </si>
  <si>
    <t>KLJUČAVNIČARSKA DELA SKUPAJ:</t>
  </si>
  <si>
    <t>TLAKARSKA DELA SKUPAJ:</t>
  </si>
  <si>
    <t>L</t>
  </si>
  <si>
    <t>SLIKOPLESKARSKA DELA</t>
  </si>
  <si>
    <t>SLIKOPLESKARSKA DELA SKUPAJ:</t>
  </si>
  <si>
    <t>M</t>
  </si>
  <si>
    <t>OKENSKE POLICE</t>
  </si>
  <si>
    <t>OKENSKE POLICE SKUPAJ:</t>
  </si>
  <si>
    <t xml:space="preserve"> - Okenska polica dolžina cca. 270 cm</t>
  </si>
  <si>
    <t>Zemeljska dela</t>
  </si>
  <si>
    <t>AB dela</t>
  </si>
  <si>
    <t>Tesarska dela</t>
  </si>
  <si>
    <t>Zidarska dela</t>
  </si>
  <si>
    <t>Krovsko kleparska dela</t>
  </si>
  <si>
    <t>Fasaderska dela</t>
  </si>
  <si>
    <t>Ključavničarska dela</t>
  </si>
  <si>
    <t>Tlakarska dela</t>
  </si>
  <si>
    <t>Stavbno pohištvo</t>
  </si>
  <si>
    <t>Notranja vrata</t>
  </si>
  <si>
    <t>Slikopleskarska dela</t>
  </si>
  <si>
    <t>Okenske police</t>
  </si>
  <si>
    <t>GRADBENA DELA</t>
  </si>
  <si>
    <t>OBRTNIŠKA DELA</t>
  </si>
  <si>
    <t>SKUPAJ OBJEKT A - GO dela</t>
  </si>
  <si>
    <t>PRIPRAVLJALNA DELA</t>
  </si>
  <si>
    <t>REKAPITULACIJA OBJEKT A - GO dela</t>
  </si>
  <si>
    <t>REKAPITULACIJA OBJEKT B - GO dela</t>
  </si>
  <si>
    <t>SKUPAJ OBJEKT B - GO dela</t>
  </si>
  <si>
    <t>REKAPITULACIJA OBJEKT C - GO dela</t>
  </si>
  <si>
    <t>SKUPAJ OBJEKT C - GO dela</t>
  </si>
  <si>
    <t xml:space="preserve"> - Pasovni temelji</t>
  </si>
  <si>
    <t xml:space="preserve">Izdelava in namestitev gradbiščne table, izdelane v skladu GZ, ter odstranitev po končani gradnji. </t>
  </si>
  <si>
    <t>20a</t>
  </si>
  <si>
    <t>20b</t>
  </si>
  <si>
    <t>20c</t>
  </si>
  <si>
    <t xml:space="preserve"> - AB nosilci Pritličje</t>
  </si>
  <si>
    <t xml:space="preserve"> - AB nosilci Nadstropje</t>
  </si>
  <si>
    <t xml:space="preserve"> - ločne linije</t>
  </si>
  <si>
    <t>5a</t>
  </si>
  <si>
    <t>5b</t>
  </si>
  <si>
    <t>13a</t>
  </si>
  <si>
    <t>13b</t>
  </si>
  <si>
    <t>15a</t>
  </si>
  <si>
    <t>15b</t>
  </si>
  <si>
    <t>19a</t>
  </si>
  <si>
    <t>19b</t>
  </si>
  <si>
    <t>22a</t>
  </si>
  <si>
    <t>23a</t>
  </si>
  <si>
    <t>22b</t>
  </si>
  <si>
    <t>22c</t>
  </si>
  <si>
    <t>23b</t>
  </si>
  <si>
    <t>4a</t>
  </si>
  <si>
    <t>4b</t>
  </si>
  <si>
    <t xml:space="preserve"> - ločilni sloj: PE folija debeline 0,15 mm kot ločilni sloj med estrihom in toplotno izolacijo. Z vsemi pomožnimi deli in prenosi.</t>
  </si>
  <si>
    <t xml:space="preserve"> - ločilni sloj: PE folija debeline 0,15 mm kot ločilni sloj med horizontalno hidroizolacijo in toplotno izolacijo. Z vsemi pomožnimi deli in prenosi.</t>
  </si>
  <si>
    <t>12.a1</t>
  </si>
  <si>
    <t>12.a2</t>
  </si>
  <si>
    <t>12.a3</t>
  </si>
  <si>
    <t>12.a4</t>
  </si>
  <si>
    <t>12.b1</t>
  </si>
  <si>
    <t>12.b2</t>
  </si>
  <si>
    <t>12.b3</t>
  </si>
  <si>
    <t>12.c1</t>
  </si>
  <si>
    <t>12.c2</t>
  </si>
  <si>
    <t>12.c3</t>
  </si>
  <si>
    <t>12.d1</t>
  </si>
  <si>
    <t>12.d2</t>
  </si>
  <si>
    <t>12.d3</t>
  </si>
  <si>
    <t>12.e1</t>
  </si>
  <si>
    <t>12.e2</t>
  </si>
  <si>
    <t>12.e3</t>
  </si>
  <si>
    <t>12.f1</t>
  </si>
  <si>
    <t>12.f2</t>
  </si>
  <si>
    <t>12.f3</t>
  </si>
  <si>
    <t>12.g1</t>
  </si>
  <si>
    <t>12.g2</t>
  </si>
  <si>
    <t>12.g3</t>
  </si>
  <si>
    <t xml:space="preserve"> - ločilni sloj: netkana polipropilenska (PP) geotkanina oz. filc s termično obdelavo 300 g/m2.</t>
  </si>
  <si>
    <t>1c</t>
  </si>
  <si>
    <t>1d</t>
  </si>
  <si>
    <t>1e</t>
  </si>
  <si>
    <t>1f</t>
  </si>
  <si>
    <t>1g</t>
  </si>
  <si>
    <t>1h</t>
  </si>
  <si>
    <t>1i1</t>
  </si>
  <si>
    <t>1i2</t>
  </si>
  <si>
    <t>2c</t>
  </si>
  <si>
    <t>2d</t>
  </si>
  <si>
    <t>2e</t>
  </si>
  <si>
    <t>2f</t>
  </si>
  <si>
    <t>2g</t>
  </si>
  <si>
    <t>2h</t>
  </si>
  <si>
    <t>2i</t>
  </si>
  <si>
    <t xml:space="preserve"> - ločilni sloj: substrat v rolah debeline 4 cm</t>
  </si>
  <si>
    <t xml:space="preserve"> - ločilni sloj: drenažni sloj brez vodnega zalogovnika </t>
  </si>
  <si>
    <t xml:space="preserve"> - zaščitni sloj: protikoreninska membrana</t>
  </si>
  <si>
    <t>3c</t>
  </si>
  <si>
    <t>3d</t>
  </si>
  <si>
    <t>3e</t>
  </si>
  <si>
    <t>3f</t>
  </si>
  <si>
    <t>3g</t>
  </si>
  <si>
    <t>3h</t>
  </si>
  <si>
    <t>3i</t>
  </si>
  <si>
    <t xml:space="preserve"> - kontra letve, dimenzija in razmak kontra letev po navodilih dobavitelja kritine!</t>
  </si>
  <si>
    <t xml:space="preserve"> - vzdolžne letve, dimenzija in razmak vzdolžnih letev po navodilih dobavitelja kritine!</t>
  </si>
  <si>
    <t xml:space="preserve"> - sekundarna kritina: Dobava in polaganje sekundarne kritine - paropropustna, vodoodbojna folija, vključno z sistemskimi lepilnimi trakovi.</t>
  </si>
  <si>
    <t xml:space="preserve"> - toplotna izolacija: toplotna izolacija iz plošč iz lesenih vlaken, polaganje nad špirovci. Debelina toplotne izolacije 14 cm.</t>
  </si>
  <si>
    <t xml:space="preserve"> - toplotna izolacija: toplotna izolacija iz plošč iz lesenih vlaken, polaganje med špirovci. Debelina toplotne izolacije 16 cm.</t>
  </si>
  <si>
    <t xml:space="preserve"> - konstrukcija: dobava materiala in izvedba lesene konstrukcije iz lesa jelke, smreke ali bora II. Kvalitete. Streha je v naklonu 15 stopinj v dimenzijah točno po projektu in statičnem računu za konstrukcije. V ceni postavke zajeti tudi prikrojevanje elementov strešne konstrukcije, impregnacijo zunanjih izpostavljenih vidnih delov in čiščenje in odnosom odvečnega materiala na deponijo. Špirovci debeline 16 cm.</t>
  </si>
  <si>
    <t xml:space="preserve"> - dobava in montaža stropov iz mavčno kartosnkih plošč, sistema Knauf ali enakovredno, kompletno z vso potrebno podkonstrukcijo, bandažiranje stikov, delom in materialom, površina obdelave v kvaliteti Q2. Izvedba stropov v naslednji sestavi:
* nosilna pocinkana kovinska podkonstrukcija iz stropnih U in C profilov  z obešali pritrjena v leseno konstrukcijo
* dvoslojna obloga iz navadnih mavčno-kartonskih plošč debeline 2x12,5 mm; skupna debelina 25 mm.</t>
  </si>
  <si>
    <t xml:space="preserve"> - podkonstrukcija: jekleni pocinkani distančniki minimalne debeline 2,5 mm za pritrditev pločevine.</t>
  </si>
  <si>
    <t xml:space="preserve"> - podkonstrukcija: OSB/3 plošča, d=22mm, širine 52,0 cm v naklonu in pritrjena na leseni podkonstrukciji.</t>
  </si>
  <si>
    <t xml:space="preserve"> - podkonstrukcija: Lesena podkonstrukcija z lesenimi plohi dimenzije 5 x 5 cm na osni razdalji 60 cm pritrjeno na AB konstrukcijo s sidrnimi vijaki, vmes zapolnjeno z mineralno volno. debeline do 5 cm. Debelina 5 cm in širine 52 cm. </t>
  </si>
  <si>
    <t>4c</t>
  </si>
  <si>
    <t>4d</t>
  </si>
  <si>
    <t>4e</t>
  </si>
  <si>
    <t>5c</t>
  </si>
  <si>
    <t>5d</t>
  </si>
  <si>
    <t>5e</t>
  </si>
  <si>
    <t xml:space="preserve"> - ločilni sloj: netkana polipropilenska (PP) geotkanina oz. filc s termično obdelavo 300g/m2.</t>
  </si>
  <si>
    <t>6c</t>
  </si>
  <si>
    <t>6e</t>
  </si>
  <si>
    <t>7c</t>
  </si>
  <si>
    <t>7d</t>
  </si>
  <si>
    <t>8c</t>
  </si>
  <si>
    <t>8d</t>
  </si>
  <si>
    <t>9a</t>
  </si>
  <si>
    <t xml:space="preserve"> - podkonstrukcija: OSB plošče debeline 30 cm, položene v naklonu strehe inštalacijskih jaškov 2 %.</t>
  </si>
  <si>
    <t xml:space="preserve"> - podkonstrukcija: leseni impregnirano plohi s sidrnimi vijaki, položeni v naklonu 2 %, vmes zapolnjeno z mineralno volno. </t>
  </si>
  <si>
    <t>9b</t>
  </si>
  <si>
    <t>9c</t>
  </si>
  <si>
    <t>9d</t>
  </si>
  <si>
    <t>9e</t>
  </si>
  <si>
    <t>9f</t>
  </si>
  <si>
    <t>Dobava materiala in izvedba obrobe različnih prebojev skozi streho. Kompletno z vsemi tesnenji, delom in materialom.</t>
  </si>
  <si>
    <t>Doplačilo za delavniške načrte za Fasaderska dela, ki jih potrdi odgovorni projekt!</t>
  </si>
  <si>
    <t>Razne režijske ure pri Fasaderska dela, ki jih potrdi odgovorni nadzornik!</t>
  </si>
  <si>
    <t xml:space="preserve"> - finalni sloj: tankoslojni paroprepusten fasadni omet granulacije 2,0 mm,  požarna odpornost A2-s1, d0 po EN 13501-1, barva po izboru projektanta, debelina 0,20 cm.</t>
  </si>
  <si>
    <t>STAVBO POHIŠTVO SKUPAJ:</t>
  </si>
  <si>
    <t>Stavbo pohištvo</t>
  </si>
  <si>
    <t>MIZARSKA DELA SKUPAJ:</t>
  </si>
  <si>
    <t>Mizarska dela</t>
  </si>
  <si>
    <t>Doplačilo za izdelavo delavniških načrtov za Mizarska dela, ki jih potrdi odgovorni projektant!</t>
  </si>
  <si>
    <t>ALU VRATA SKUPAJ:</t>
  </si>
  <si>
    <t>Alu vrata</t>
  </si>
  <si>
    <t>NOTRANJE STEKLENE STENE SKUPAJ:</t>
  </si>
  <si>
    <t>Notranje steklene stene</t>
  </si>
  <si>
    <t>Dobava in montaže mavčno kartonske obloge nad stekleno predelno steno. Navadna dvoslojna obloga z obeh strani 2 x 12,5 mm, s podkonstrukcijo in toplotno izolacijo debeline 10,0 cm. Debelina obloge 15,0 cm.</t>
  </si>
  <si>
    <t>Izvedba horizontalnega stika med stekleno predelno steno - mavčno kartonsko obloga.</t>
  </si>
  <si>
    <t>Izvedba vertikalnega stika stena - steklena predelna stena.</t>
  </si>
  <si>
    <t>Doplačilo za vratni drsni segment.</t>
  </si>
  <si>
    <t>Doplačilo za izdelavo delavniških načrtov za Notranje steklene stene, ki jih potrdi odgovorni projektant!</t>
  </si>
  <si>
    <t>Razne režijske ure pri Notranje steklene stene, ki jih potrdi odgovorni nadzor!</t>
  </si>
  <si>
    <t>1.1</t>
  </si>
  <si>
    <t>1.2</t>
  </si>
  <si>
    <t>1.3</t>
  </si>
  <si>
    <t>1.4</t>
  </si>
  <si>
    <t>2.1</t>
  </si>
  <si>
    <t>2.2</t>
  </si>
  <si>
    <t>2.3</t>
  </si>
  <si>
    <t>2.4</t>
  </si>
  <si>
    <t>3.1</t>
  </si>
  <si>
    <t>3.2</t>
  </si>
  <si>
    <t>3.3</t>
  </si>
  <si>
    <t>3.4</t>
  </si>
  <si>
    <t>5.1</t>
  </si>
  <si>
    <t>5.2</t>
  </si>
  <si>
    <t>5.3</t>
  </si>
  <si>
    <t>5.4</t>
  </si>
  <si>
    <t>6.1</t>
  </si>
  <si>
    <t>6.2</t>
  </si>
  <si>
    <t>6.3</t>
  </si>
  <si>
    <t>6.4</t>
  </si>
  <si>
    <t>7.1</t>
  </si>
  <si>
    <t>7.2</t>
  </si>
  <si>
    <t>7.3</t>
  </si>
  <si>
    <t>7.4</t>
  </si>
  <si>
    <t>8.1</t>
  </si>
  <si>
    <t>8.2</t>
  </si>
  <si>
    <t>8.3</t>
  </si>
  <si>
    <t>8.4</t>
  </si>
  <si>
    <t>8.5</t>
  </si>
  <si>
    <t>9.1</t>
  </si>
  <si>
    <t>9.2</t>
  </si>
  <si>
    <t>9.3</t>
  </si>
  <si>
    <t>9.4</t>
  </si>
  <si>
    <t>9.5</t>
  </si>
  <si>
    <t>10.1</t>
  </si>
  <si>
    <t>10.2</t>
  </si>
  <si>
    <t>10.3</t>
  </si>
  <si>
    <t>10.4</t>
  </si>
  <si>
    <t>N</t>
  </si>
  <si>
    <t>SPUŠČENI STROPOVI SKUPAJ:</t>
  </si>
  <si>
    <t>Doplačilo za delavniške načrte za Stenski elementi, ki jih potrdi odgovorni projekt!</t>
  </si>
  <si>
    <t>STENSKI ELEMENTI SKUPAJ:</t>
  </si>
  <si>
    <t>Stenski elementi</t>
  </si>
  <si>
    <t>4f</t>
  </si>
  <si>
    <t>5f</t>
  </si>
  <si>
    <t>6d</t>
  </si>
  <si>
    <t>6f</t>
  </si>
  <si>
    <t>7e</t>
  </si>
  <si>
    <t>7f</t>
  </si>
  <si>
    <t>8e</t>
  </si>
  <si>
    <t>8f</t>
  </si>
  <si>
    <t>O</t>
  </si>
  <si>
    <t>Dobava in montaža stropov iz mavčno kartonskih sistemov, sistema Knauf, Armstrong ali enakovredno, kompletno z vso potrebno podkonstrukcijo, bandažiranje stikov, delom in materialom, površina obdelave v kvaliteti Q2. Izvedba stropov v naslednji sestavi:</t>
  </si>
  <si>
    <t>1.5</t>
  </si>
  <si>
    <t>1.6</t>
  </si>
  <si>
    <t>1.7</t>
  </si>
  <si>
    <t>1.8</t>
  </si>
  <si>
    <t>1.9</t>
  </si>
  <si>
    <t>1.10</t>
  </si>
  <si>
    <t>P</t>
  </si>
  <si>
    <t>LVT VINILNA OBLOGA PRITLIČJA</t>
  </si>
  <si>
    <t>LVT VINILNA OBLOGA NADSTROPJA</t>
  </si>
  <si>
    <t>TEPIH NADSTROPJA</t>
  </si>
  <si>
    <t>KAMEN PRITLIČJA</t>
  </si>
  <si>
    <t>KAMEN STOPNICE</t>
  </si>
  <si>
    <t>EPOKSI KLET</t>
  </si>
  <si>
    <t>Dobava in vgradnja dilatacijskega profila oz. razmejitvenega profila med različni materiali talnih oblog. Z vsemi pomožnimi deli in prenosi.</t>
  </si>
  <si>
    <t>Doplačilo za izdelavo delavniških načrtov za Tlakarska dela, ki jih potrdi odgovorni projektant!</t>
  </si>
  <si>
    <t>15.1</t>
  </si>
  <si>
    <t>15.2</t>
  </si>
  <si>
    <t xml:space="preserve"> - Izvedba epoksidne parne zapore (izvedba le v primeru povečane vlage v estrihu, dovoljena vlažnost betona max. 2,8 % CCM).</t>
  </si>
  <si>
    <t>KERAMIČARSKA DELA SKUPAJ:</t>
  </si>
  <si>
    <t>Keramičarska dela</t>
  </si>
  <si>
    <t>R</t>
  </si>
  <si>
    <t>Slikopleskarksa dela</t>
  </si>
  <si>
    <t>HIDROIZOLACIJA</t>
  </si>
  <si>
    <t>TLAK PRITLIČJE</t>
  </si>
  <si>
    <t>TLAK NADSTROPJE</t>
  </si>
  <si>
    <t>4.1</t>
  </si>
  <si>
    <t>4.2</t>
  </si>
  <si>
    <t>STENSKA KERAMIKA</t>
  </si>
  <si>
    <t>DRUGA DELA</t>
  </si>
  <si>
    <t>S</t>
  </si>
  <si>
    <t>Izvedba PIŠI BRIŠI PREMAZ, v skladu z navodili projektanta. Z vsemi pomožnimi deli in prenosi.</t>
  </si>
  <si>
    <t>Izvedba požarnega premaza AB talne plošče osebnega dvigala.</t>
  </si>
  <si>
    <t xml:space="preserve"> - Nadstropje</t>
  </si>
  <si>
    <t xml:space="preserve"> - Pritličje</t>
  </si>
  <si>
    <t>T</t>
  </si>
  <si>
    <t>OPREMA</t>
  </si>
  <si>
    <t>OPREMA SKUPAJ:</t>
  </si>
  <si>
    <t>Oprema</t>
  </si>
  <si>
    <t>Okenska polica O-01 dolžina cca. 60 cm</t>
  </si>
  <si>
    <t>Okenska polica O-02 dolžina cca. 280 cm</t>
  </si>
  <si>
    <t>Okenska polica O-03 dolžina cca. 280 cm</t>
  </si>
  <si>
    <t>Okenska polica O-04 dolžina cca. 120 cm</t>
  </si>
  <si>
    <t>Okenska polica O-05 dolžina cca. 120 cm</t>
  </si>
  <si>
    <t>Okenska polica O-06 dolžina cca. 180 cm</t>
  </si>
  <si>
    <t>Okenska polica O-07 dolžina cca. 180 cm</t>
  </si>
  <si>
    <t>Okenska polica O-08 dolžina cca. 220 cm</t>
  </si>
  <si>
    <t>Okenska polica O-09 dolžina cca. 220 cm</t>
  </si>
  <si>
    <t>Okenska polica O-11 dolžina cca. 60 cm</t>
  </si>
  <si>
    <t>Okenska polica O-12 dolžina cca. 180 cm</t>
  </si>
  <si>
    <t>Dobava in vgradnja toplotne izolacije pod zunanjo okensko polico, izvedba po detajlih. Z vsemi pomožnimi deli in prenosi.</t>
  </si>
  <si>
    <t>Dobava in vgradnja toplotne izolacije pod notranjo okensko polico, izvedba po detajlih. Z vsemi pomožnimi deli in prenosi.</t>
  </si>
  <si>
    <t>Doplačilo za izdelavo delavniških načrtov za Okenske police, ki jih potrdi odgovorni projektant!</t>
  </si>
  <si>
    <t>1i</t>
  </si>
  <si>
    <t>1j</t>
  </si>
  <si>
    <t>1k</t>
  </si>
  <si>
    <t>2j</t>
  </si>
  <si>
    <t>2k</t>
  </si>
  <si>
    <t>3j</t>
  </si>
  <si>
    <t>3k</t>
  </si>
  <si>
    <t>d</t>
  </si>
  <si>
    <t>4g</t>
  </si>
  <si>
    <t>4h</t>
  </si>
  <si>
    <t>4j</t>
  </si>
  <si>
    <t>4i</t>
  </si>
  <si>
    <t>U</t>
  </si>
  <si>
    <t>DVIGALO</t>
  </si>
  <si>
    <t>DVIGALO SKUPAJ:</t>
  </si>
  <si>
    <t>Dvigalo</t>
  </si>
  <si>
    <t>Doplačilo za izdelavo delavniških načrtov za svetlobni 3D napis, ki ga potrdita investitor in odgovorni projektant!</t>
  </si>
  <si>
    <t>Razne režijske ure pri Oprema, ki jih potrdi odgovorni nadzor!</t>
  </si>
  <si>
    <t>Prisotnost dobavitelja osebnega dvigala v času priklopa in zagona dvigala, šolanje uporabnika.</t>
  </si>
  <si>
    <t>Izdelava in predaja tehnične dokumentacije za osebno dvigalo, priprava podlog za izdelavo PID dokumentacije.</t>
  </si>
  <si>
    <t>Doplačilo za izdelavo delavniških načrtov za DVIGALA, ki jih potrdi odgovorni projekt!</t>
  </si>
  <si>
    <t>Dobava in vgradnja jeklenih kljuk, ki služi kot pomoč pri montaži osebnega dvigala. Kljuke se obvezno vgradijo oz. opažijo v AB krovno ploščo osebnega dvigala pred betoniranjem! Jeklene kljuke priskrbi dobavitelj osebnega dvigala!</t>
  </si>
  <si>
    <t>REKAPITULACIJA</t>
  </si>
  <si>
    <t>Cesta</t>
  </si>
  <si>
    <t>Gradbeno-obrtniška dela</t>
  </si>
  <si>
    <t>Električne inštalacije in oprema</t>
  </si>
  <si>
    <t>Strojne inštalacije in oprema</t>
  </si>
  <si>
    <t>Zasaditev</t>
  </si>
  <si>
    <t>Zunanja ureditev</t>
  </si>
  <si>
    <t>REKAPITULACIJA OBJEKT D - GO dela</t>
  </si>
  <si>
    <t>SKUPAJ OBJEKT D - GO dela</t>
  </si>
  <si>
    <t>OBJEKT F1</t>
  </si>
  <si>
    <t>OBJEKT F2-F4</t>
  </si>
  <si>
    <t>REKAPITULACIJA OBJEKTI F - GO dela</t>
  </si>
  <si>
    <t>SKUPAJ OBJEKTI F - GO dela</t>
  </si>
  <si>
    <t>GRADBENA OBRTNIŠKA DELA IN MOČNOSTNE INSTALACIJE</t>
  </si>
  <si>
    <t>Zakoličba skupne trase EKK in obstoječih vodov, komplet</t>
  </si>
  <si>
    <t>Izdelava križanj z ostalimi komunalnimi vodi, komplet</t>
  </si>
  <si>
    <t>m</t>
  </si>
  <si>
    <t xml:space="preserve"> - opozorilni trak POZOR ELEKTRIKA!</t>
  </si>
  <si>
    <t xml:space="preserve"> - ozemljitveni trak FeZn 25x4mm</t>
  </si>
  <si>
    <t xml:space="preserve"> - dodatno obbetoniranje EKK, na povozni površini</t>
  </si>
  <si>
    <t>%</t>
  </si>
  <si>
    <t>GRADBENA OBRTNIŠKA DELA</t>
  </si>
  <si>
    <t>GRADBENA OBRTNIŠKA DELA IN TK INSTALACIJE</t>
  </si>
  <si>
    <t>GRADBENO OBRTNIŠKA DELA SKUPAJ:</t>
  </si>
  <si>
    <t>Zakoličba skupne trase TKK in obstoječih vodov (izdela se v sklopu EKK, ki je opisana v postavki 1), komplet</t>
  </si>
  <si>
    <t>Izdelava križanj z ostalimi komunalnimi vodi (izdela se v sklopu EKK, ki je opisana v postavki 2), komplet</t>
  </si>
  <si>
    <t>10a</t>
  </si>
  <si>
    <t>10b</t>
  </si>
  <si>
    <t xml:space="preserve"> - opozorilni trak POZOR TK kabel!</t>
  </si>
  <si>
    <t>OBJEKT A</t>
  </si>
  <si>
    <t>RAZSVETLJAVA</t>
  </si>
  <si>
    <t>MOČNOSTNE INSTALACIJE</t>
  </si>
  <si>
    <t>SIGNALNE IN TELEKOMUNIKACIJSKE INSTALACIJE</t>
  </si>
  <si>
    <t>PREGLEDI, MERITVE, DOKUMENTACIJA</t>
  </si>
  <si>
    <t>OBJEKT A - ELEKTRO INŠTALACIJE IN OPREMA SKUPAJ:</t>
  </si>
  <si>
    <t>OBJEKT B</t>
  </si>
  <si>
    <t>OBJEKT B - ELEKTRO INŠTALACIJE IN OPREMA SKUPAJ:</t>
  </si>
  <si>
    <t>Dobava in montaža svetilke, komplet s sijalko, montažnim priborom in potrebnimi napajalniki:</t>
  </si>
  <si>
    <t>Dobava in montaža svetilk in naprav lokalnega sistema varnostne razsvetljave:</t>
  </si>
  <si>
    <t>Dobava in montaža kabelske police PK100/60, z vsem pritdilnim in spojnim, ter nosilnim materialom oz. priborom, komplet</t>
  </si>
  <si>
    <t>Dobava in montaža kabelske police PK200/60, z vsem pritdilnim in spojnim, ter nosilnim materialom oz. priborom, komplet</t>
  </si>
  <si>
    <t>Dobava in montaža NIK kanala 40x25, z vsem pritdilnim in spojnim, ter nosilnim materialom oz. priborom, komplet</t>
  </si>
  <si>
    <t>Dobava in montaža vgradnih in nadgradnih inštalacijskih doz, ter ostalega drobnega inštalacijskega veznega materiala kot so kabelski čevlji, kabelske sponke (elbox), itd.</t>
  </si>
  <si>
    <t xml:space="preserve"> - stikalo navadno n/o, 10A</t>
  </si>
  <si>
    <t xml:space="preserve"> - stikalo navadno n/o, 16A</t>
  </si>
  <si>
    <t xml:space="preserve"> - stikalo izmenično n/o, 10A</t>
  </si>
  <si>
    <t xml:space="preserve"> - stikalo navadno p/o, 10A</t>
  </si>
  <si>
    <t xml:space="preserve"> - stikalo izmenično p/o, 10A</t>
  </si>
  <si>
    <t xml:space="preserve"> - trifazna šuko vtičnice 400V, 16A, IP44, nadometne izvedbe</t>
  </si>
  <si>
    <t xml:space="preserve"> - enofazna šuko vtičnice 230V, 16A, IP20, podometne izvedbe</t>
  </si>
  <si>
    <t xml:space="preserve"> - enofazna šuko vtičnice 230V s pokrovom, 16A, IP44, podometne izvedbe</t>
  </si>
  <si>
    <t xml:space="preserve"> - enofazna šuko vtičnice 230V - trojna, 16A, za vgradnjo v parapetni kanal ali talno dozo</t>
  </si>
  <si>
    <t xml:space="preserve"> - razvodnica za dodatno izenačitev potenciala (DIP), komplet z ozemljitveno letvico</t>
  </si>
  <si>
    <t xml:space="preserve"> - razvodnica za dodatno izenačitev potenciala (DIP), komplet z ozemljitveno letvico, montaža na kabelsko polico</t>
  </si>
  <si>
    <t xml:space="preserve"> - sponke oz. kabel čevlji pritrjeni na ru/ze vodnik, za ozemljitve kovinskih mas, komplet</t>
  </si>
  <si>
    <t xml:space="preserve"> - NHXMH-J 4x1,5 mm²</t>
  </si>
  <si>
    <t xml:space="preserve"> - NHXMH-J 3x2,5 mm²</t>
  </si>
  <si>
    <t xml:space="preserve"> - NHXMH-J 5x2,5 mm²</t>
  </si>
  <si>
    <t xml:space="preserve"> - NHXMH-J 5x6 mm²</t>
  </si>
  <si>
    <t xml:space="preserve"> - FG16(O)M16 5x1,5 mm²</t>
  </si>
  <si>
    <t xml:space="preserve"> - NYY-J 5x16 mm² (dovod iz RG)</t>
  </si>
  <si>
    <t xml:space="preserve"> - FG16(O)M16 5x16 mm² (povezava iz RAS do RDL)</t>
  </si>
  <si>
    <t xml:space="preserve"> - HO7Z-K-6 mm2</t>
  </si>
  <si>
    <t xml:space="preserve"> - HO7Z-K-16 mm2</t>
  </si>
  <si>
    <t xml:space="preserve"> - PN cev 16-32, komplet s skobami</t>
  </si>
  <si>
    <t xml:space="preserve"> - euroflex cev 16-32mm</t>
  </si>
  <si>
    <t>25a</t>
  </si>
  <si>
    <t>Izvedba fiksnih električni priključkov oz. porabnikov:
 - priklop el.  dvižnih vrat</t>
  </si>
  <si>
    <t>25b</t>
  </si>
  <si>
    <t xml:space="preserve"> - priklop ostalih el. priključkov kot so montirka, centrirka, avto dvigalo, odvodni/odvodni ventilatorji itd., komplet</t>
  </si>
  <si>
    <t xml:space="preserve"> - priklop bojlerja</t>
  </si>
  <si>
    <t xml:space="preserve"> - priklop toplovodnega kaloriferja</t>
  </si>
  <si>
    <t xml:space="preserve"> - priklop split klima naprave komplet zunanja+notranja enota</t>
  </si>
  <si>
    <t xml:space="preserve"> - NHXMH-J 3x1,5 mm²</t>
  </si>
  <si>
    <t xml:space="preserve"> - NHXMH-J 3x4 mm²</t>
  </si>
  <si>
    <t xml:space="preserve"> - FG16(O)M16 5x4 mm²</t>
  </si>
  <si>
    <t xml:space="preserve"> - priklop razdelilnika prezračevanja servisni jašek RKRMB (razdelilnik in oprema le-tega  je v popisu strojnega načrta!)</t>
  </si>
  <si>
    <t xml:space="preserve"> - LiHCH 2x0,75 mm²</t>
  </si>
  <si>
    <t xml:space="preserve"> - LiHCH 4x0,75 mm²</t>
  </si>
  <si>
    <t xml:space="preserve"> - LiHCH 3x1,5 mm²</t>
  </si>
  <si>
    <t xml:space="preserve"> - LiHCH 3x2,5 mm²</t>
  </si>
  <si>
    <t xml:space="preserve">Dobava in montaža slemenskega/strešnega nosilnega elementa SON16 (Rf-K) iz nerjavečega jekla za pritrjevanje strelovodnega vodnika AH1 Al fi 8mm na pločevinasto trapetno kritino oziroma pločevinasto kapo atike. 
</t>
  </si>
  <si>
    <t xml:space="preserve">Dobava in montaža cevnih objemk KON10 A (Rf-V),  za pritrjevanje ploščatega strelovodnega vodnika RH1 Rf 30 x 3,5 mm na odtočne cevi. </t>
  </si>
  <si>
    <t xml:space="preserve">Dobava in montaža sponke KON04 A SIMPLE (Rf-V) iz nerjavečega jekla za medsebojno spajanje/podaljševanje okroglih strelovodnih vodnikov. </t>
  </si>
  <si>
    <t xml:space="preserve">Dobava in montaža žlebne sponke KON06 (Rf-V)  za izdelavo spojev med strelovodnim vodnikom in žlebnim koritom. </t>
  </si>
  <si>
    <t xml:space="preserve">Dobava in montaža merilne sponke KON07 (Rf-V) iz nerjavečega jekla za izvedbo merilnih spojev med okroglimi vodniki. </t>
  </si>
  <si>
    <t xml:space="preserve">Dobava in montaža odkapnika KON21 (Rf-V) za preprečitev zatekanja vode v steno po strelovodnem vodniku v primeru podometnih vertikalnih odvodov. </t>
  </si>
  <si>
    <t xml:space="preserve">Dobava in montaža oznak merilnih mest MŠ (Rf-V). </t>
  </si>
  <si>
    <t>Dobava in montaža okroglega aluminijastega strelovodnega vodnika AH1 Al fi 8mm na tipske strelovodne nosilne elemente.</t>
  </si>
  <si>
    <t xml:space="preserve">Dobava in montaža sponke KON01 (Rf-V) iz nerjavečega jekla za izvedbo spojev med ploščatim strelovodnim vodniki. </t>
  </si>
  <si>
    <t xml:space="preserve">Dobava in montaža sponke KON01 + svorniki (Rf-V) iz nerjavečega jekla za izvedbo vijačnih merilnih  spojev med ploščatimi strelovodnimi vodniki ter kovinskimi konstrukcijami. </t>
  </si>
  <si>
    <t xml:space="preserve">Dobava in montaža sponke KON09 (Fe) iz jekla za izvedbo spojev med ploščatimi strelovodnimi vodniki do širine 40 mm ter armaturo temeljev do fi 20 mm v betonu. </t>
  </si>
  <si>
    <t>Dobava in montaža ploščatega vodnika RH1*H2 30x3,5 mm iz nerjavečega jekla 30x3,5 mm za izvedbo ozemljitvene instalacije.</t>
  </si>
  <si>
    <t xml:space="preserve">Dobava in montaža sponke KON03 + svorniki (Rf-V) iz nerjavečega jekla za izvedbo vijačnih merilnih  spojev med okroglimi strelovodnimi vodniki ter kovinskimi konstrukcijami. </t>
  </si>
  <si>
    <t xml:space="preserve">Dobava in montaža dvojne komunikacijske vtičnice (2xRJ45) pod kotom s protiprašnim pokrovčkom z RJ 45 oklopljenim konektorjem, Cat 6A, za vgradnjo v parapetni kanal  ali talno dozo, komplet </t>
  </si>
  <si>
    <t>Dobava in montaža zidne komunikacijske omare 12U (KOA) dimenzij 600x400, komplet s steklenimi vrati, ozemljitveno zbiralko, ključavnico ter vgrajeno naslednjo opremo:</t>
  </si>
  <si>
    <t>Varjenje oz. zaključevanje optičnega kabla na optičnem panelu, komplet</t>
  </si>
  <si>
    <t xml:space="preserve"> - optični panel 12xSC-D, komplet adapter in letev</t>
  </si>
  <si>
    <t xml:space="preserve"> - Patch Panel rack RJ45 24P, CAT6 FT</t>
  </si>
  <si>
    <t xml:space="preserve"> - Horizontalni kabelski kanal PVC Rack 19" 1U, kovinski, črne barve</t>
  </si>
  <si>
    <t xml:space="preserve"> - OC kabiten prenapetostni napetostni delilnik za 1U 19" vtičnice 7x 230V z power LED indikacijo, z ON/OFF stikalom, max napajalni tok do 16A, kabel 2, vijaki priloženi</t>
  </si>
  <si>
    <t>Pregled električnih inštalacij po zahtevah "Pravilnika za NN električne inštalacije v stavbah"  in izdelava zapisnika o pregledu.</t>
  </si>
  <si>
    <t>Prvi pregled sistema strelovodnega po zahtevah "Pravilnika o zaščiti stavb pred strelo" in izdelava zapisnika o pregledu.</t>
  </si>
  <si>
    <t>Meritve nivoja osvetljenosti varnostne razsvetljave, funkcionalni preizkus in izdaja poročila s strani pooblaščenega preglednika.</t>
  </si>
  <si>
    <t>Meritve nivoja osvetljenosti splošne razsvetljave in izdelava poročila.</t>
  </si>
  <si>
    <t>Električne meritve na strojnih instalacijah (klimati…) in izdelava poročila.</t>
  </si>
  <si>
    <t>Meritev optičnega kabla (dvostranska meritev) in izdelava merilnih poročil.</t>
  </si>
  <si>
    <t>Izvedba meritev celotnega podatkovnega omrežja v skladu z merilnimi standardi. Izdelava poročila o vseh meritva, predaja meritev v elektronski obliki PDF in elektronski obliki merilnega instrumenta, komplet</t>
  </si>
  <si>
    <t>Predaja minimalno 15 letne sistemske garancije proizvajalca opreme na kompletno univerzalno ožičenje.</t>
  </si>
  <si>
    <t>Označevanje vseh elementov z trajnimi nalepkami.</t>
  </si>
  <si>
    <t>Izdelava vse potrebne dokumentacije (Dokazilo o zanesljivosti, navodila za opremo, certifikati za vgrajeno opremo…)</t>
  </si>
  <si>
    <t>Izdelava posnetka dejanskega stanja električnih inštalacij in električne opreme na objektu.</t>
  </si>
  <si>
    <t>Vnos vseh sprememb oz. dopolnitev načrtov za izvedbo.</t>
  </si>
  <si>
    <t>Dobava in montaža stikal  komplet  z montažno razvodnico (dozo) in nosilnim okvirjem, komplet
 - stikalo navadno n/o, 10A</t>
  </si>
  <si>
    <t xml:space="preserve"> - NYY-J 5x10 mm² (dovod iz RG)</t>
  </si>
  <si>
    <t>7g</t>
  </si>
  <si>
    <t>11a</t>
  </si>
  <si>
    <t>11b</t>
  </si>
  <si>
    <t>11c</t>
  </si>
  <si>
    <t>11d</t>
  </si>
  <si>
    <t>12a</t>
  </si>
  <si>
    <t>12b</t>
  </si>
  <si>
    <t>12c</t>
  </si>
  <si>
    <t>34a</t>
  </si>
  <si>
    <t>34b</t>
  </si>
  <si>
    <t>34c</t>
  </si>
  <si>
    <t>34d</t>
  </si>
  <si>
    <t>34e</t>
  </si>
  <si>
    <t>Dobava, montaža in polaganje instalacijskega materiala
 - PN cev 16-32, komplet s skobami</t>
  </si>
  <si>
    <t xml:space="preserve">Dobava in montaža zidnega nosilnega elementa SON16 (Rf-V) iz nerjavečega jekla za pritrjevanje strelovodnega vodnika AH1 Al fi 8mm na fasadne pločevinaste panele. </t>
  </si>
  <si>
    <t>Dobava in montaža mehanske vertikalne zaščite VZ16 (Rf) dolžine l = 1,5 m za zaščito zemljevodov. Primerna za nameščanje strelovodnega vodnika na pločevinaste fasadne panele in podobno. Zaščita je sestavljena iz 1x VZ vertikalna zaščita gola + 2x VZ nosilec 16.</t>
  </si>
  <si>
    <t xml:space="preserve">Dobava in montaža merilne sponke KON02 (Rf-V)  za izdelavo merilnega spoja med strelovodnim vodnikom AH1 in ozemljilnim trakom. </t>
  </si>
  <si>
    <t>Dobava in montaža sponke KON04 A SIMPLE (Rf-V) iz nerjavečega jekla za medsebojno spajanje/podaljševanje okroglih strelovodnih vodnikov.</t>
  </si>
  <si>
    <t>Dobava in montaža okroglega aluminijastega strelovodnega vodnika AH1 Al fi 8mm na tipske strelovodne nosilne elemente</t>
  </si>
  <si>
    <t xml:space="preserve">Dobava in montaža sponke KON01 + svorniki (Rf-V) iz nerjavečega jekla za izvedbo vijačnih  spojev med ploščatimi strelovodnimi vodniki ter kovinskimi konstrukcijami. </t>
  </si>
  <si>
    <t>Označevanje vseh elementov s trajnimi nalepkami.</t>
  </si>
  <si>
    <t>OBJEKT C</t>
  </si>
  <si>
    <t>OBJEKT C - ELEKTRO INŠTALACIJE IN OPREMA SKUPAJ:</t>
  </si>
  <si>
    <t>Dobava in montaža tipkal  komplet  z montažno razvodnico (dozo) in nosilnim okvirjem, komplet
 - tipkalo n/o, IP44</t>
  </si>
  <si>
    <t>25c</t>
  </si>
  <si>
    <t>25d</t>
  </si>
  <si>
    <t>25e</t>
  </si>
  <si>
    <t>25f</t>
  </si>
  <si>
    <t>26a</t>
  </si>
  <si>
    <t>26b</t>
  </si>
  <si>
    <t>26c</t>
  </si>
  <si>
    <t>OBJEKT D</t>
  </si>
  <si>
    <t>2</t>
  </si>
  <si>
    <t>4</t>
  </si>
  <si>
    <t>6</t>
  </si>
  <si>
    <t>7</t>
  </si>
  <si>
    <t>11</t>
  </si>
  <si>
    <t>25g.1</t>
  </si>
  <si>
    <t xml:space="preserve"> - PB25 - Piktogram nalepka "puščica desno"</t>
  </si>
  <si>
    <t xml:space="preserve"> - PB26 - Piktogram nalepka "puščica navzdol"</t>
  </si>
  <si>
    <t xml:space="preserve"> - PB61 - Piktogram nalepka "požarna oprema (gas. Aparat, hidrant, itd.)"</t>
  </si>
  <si>
    <t>25g.2</t>
  </si>
  <si>
    <t>25g.3</t>
  </si>
  <si>
    <t>25g.4</t>
  </si>
  <si>
    <t>Dobava in montaža kabelske police PK400/60, z vsem pritdilnim in spojnim, ter nosilnim materialom oz. priborom, komplet</t>
  </si>
  <si>
    <t>Dobava in montaža kabelske police PK300/60, z vsem pritdilnim in spojnim, ter nosilnim materialom oz. priborom, komplet</t>
  </si>
  <si>
    <t>Dobava in montaža kabelske police PK100/60 z zaščitnim pokrovom, z vsem pritdilnim in spojnim, ter nosilnim materialom oz. priborom, komplet</t>
  </si>
  <si>
    <t>Dobava in montaža kabelske police PK50/60, z vsem pritdilnim in spojnim, ter nosilnim materialom oz. priborom, komplet</t>
  </si>
  <si>
    <t xml:space="preserve"> - Okenska polica dolžina cca. 180 cm</t>
  </si>
  <si>
    <t>PREDDELA</t>
  </si>
  <si>
    <t>SPODNJI USTROJ</t>
  </si>
  <si>
    <t>ZGORNJI USTROJ</t>
  </si>
  <si>
    <t>PROMETNA OPREMA</t>
  </si>
  <si>
    <t>ZAKLJUČNA DELA</t>
  </si>
  <si>
    <t xml:space="preserve"> - AB talna plošča</t>
  </si>
  <si>
    <t xml:space="preserve"> - AB nosilci Klet</t>
  </si>
  <si>
    <t xml:space="preserve"> - ravne linije</t>
  </si>
  <si>
    <t xml:space="preserve"> - ravne linije                                                                             </t>
  </si>
  <si>
    <t xml:space="preserve"> - ravne linije                                                                                 </t>
  </si>
  <si>
    <t xml:space="preserve"> - ravne linije                                         </t>
  </si>
  <si>
    <t xml:space="preserve"> - ravne linije         </t>
  </si>
  <si>
    <t xml:space="preserve"> - zaščitni sloj: prodec 16/32mm, debeline 5,0 cm (min. 5,0 cm in 80 kg/m2).</t>
  </si>
  <si>
    <t xml:space="preserve"> - zaključni sloj: vegetacijski sloj oz. preproga</t>
  </si>
  <si>
    <t xml:space="preserve"> - finalni sloj: Alu pločevina v  naklonu 2% navznoter, razvite širine od 52 cm do 84 cm,  pločevina debeline 1,0 mm v  naklonu 2%, na čelu venec 12,5 cm in 19,0 cm. RAL Alu pločevine po izboruodgovornega projektanta. Kompletno s kitanjem stika s trajnoelastičnim kitom, odpornim na vremenske vplive.</t>
  </si>
  <si>
    <t>15</t>
  </si>
  <si>
    <t xml:space="preserve"> - nizkostenska obroba - ALU kotnik 20/40mm, lepljen</t>
  </si>
  <si>
    <t>3</t>
  </si>
  <si>
    <t xml:space="preserve"> - Pritličje </t>
  </si>
  <si>
    <t xml:space="preserve"> - Klet</t>
  </si>
  <si>
    <t>Izvedba slikanja notranjih Mavčno vlaknenih sten z poldisperzijsko barvo (bela barva oz. barvo izbere investitor) s predhodnim glajenjem, izvajanje del po predpisih in navodilih proizvajalca, z vsemi pomožnimi deli in prenosi. Impregnacija z akrilno emulzijo, dvakrat glajenje in brušenje in dvakrat slikanje z poldisperzijsko barvo.</t>
  </si>
  <si>
    <t>Izdelava elektrokabelske kanalizacije EKK (glej načrt, risba št. S1), z izkopi, z odvozom odvečnega materiala, z dodatnim obbetoniranjem (čez povozno površino), ter s ponovnim zasipanjem kanalizacije in povrnitvijo v prvotno stanje, polaganjem cevi, opozorilnega traka in ozemljitvenega traka, komplet</t>
  </si>
  <si>
    <t>Izdelava TK kabelske kanalizacije TKK (glej načrt, risba št. S1), izdela se v sklopu EKK, ki je opisana v postavki 1</t>
  </si>
  <si>
    <t xml:space="preserve"> - tipkalo n/o, 10A</t>
  </si>
  <si>
    <t xml:space="preserve"> - enofazna šuko vtičnice 230V, 16A, IP44, nadometne izvedbe</t>
  </si>
  <si>
    <t>Dobava in montaža elektro elementov za izvedbo izenačitev potencialov</t>
  </si>
  <si>
    <t xml:space="preserve"> - razvodnica za glavno izenačitev potenciala (GIP), komplet z ozemljitveno letvico</t>
  </si>
  <si>
    <t>Dobava in polaganje kabla, položenega delno v betonu, delno pod ometom, delno nad ometom v PN cevi, delno v kabelskem jašku in delno po kabelskih policah. Instalacijski kabli morajo ustrezati minimalnemu razredu odziva na ogenj Cca s1d2a1 po SIST EN 50575:</t>
  </si>
  <si>
    <t>Dobava, montaža in polaganje instalacijskega materiala:</t>
  </si>
  <si>
    <t xml:space="preserve"> - prazna I.C. cev 16-32mm</t>
  </si>
  <si>
    <t>Izvedba fiksnih električni priključkov oz. porabnikov:</t>
  </si>
  <si>
    <t>Izvedba ožičenja za strojne inštalacije (bojler, kalorifer, toplotna črpalka, klima itd. so zajeti v strojnem popisu) v naslednji sestavi:</t>
  </si>
  <si>
    <t xml:space="preserve"> - priklop toplotne črpalke, komplet zunanja+notranja enota</t>
  </si>
  <si>
    <t>Izvedba ožičenja sistem prezračevanja servisnega jaška in arhiva (el. razdelilnik in ostala oprema ventilatorji, itd. so v strojnem popisu)</t>
  </si>
  <si>
    <t xml:space="preserve"> - priklop razdelilnika prezračevanja arhiv RKRMA (razdelilnik in oprema tega je v popisu strojnega načrta!)</t>
  </si>
  <si>
    <t>Dobava in polaganje TK kablov, položenih delno po kabelskih policah, delno v ceveh v zemlji,  delno v PN ceveh nadometno ter delno pod ometom, v inštalacijskih ceveh:</t>
  </si>
  <si>
    <t xml:space="preserve"> - TOSM 4x9 SM 9/125 (dovod iz GKO v upravnem objektu D)</t>
  </si>
  <si>
    <t xml:space="preserve">Dobava in montaža vtičnic,  komplet  z montažno razvodnico (dozo), nosilnim in okrasnim okvirjem, komplet
</t>
  </si>
  <si>
    <t>Dobava in polaganje kabla, položenega delno nad ometom v PN cevi, delno v kabelskem jašku in delno po kabelskih policah</t>
  </si>
  <si>
    <t>Dobava, montaža in polaganje instalacijskega materiala</t>
  </si>
  <si>
    <t>Dobava in montaža vtičnic,  komplet  z montažno razvodnico (dozo), nosilnim in okrasnim okvirjem, komplet</t>
  </si>
  <si>
    <t>Dobava in montaža elektro elementov za izvedbo izenačitev potencialov:</t>
  </si>
  <si>
    <t>Dobava in polaganje kabla, položenega delno nad ometom v PN cevi, delno v kabelskem jašku in delno po kabelskih policah:</t>
  </si>
  <si>
    <t>25g</t>
  </si>
  <si>
    <t xml:space="preserve"> - PB24 - Piktogram nalepka "puščica levo"</t>
  </si>
  <si>
    <t xml:space="preserve"> - stikalo 16A p/o</t>
  </si>
  <si>
    <t xml:space="preserve"> - tipkalo n/o</t>
  </si>
  <si>
    <t xml:space="preserve"> - tipkalo p/o</t>
  </si>
  <si>
    <t xml:space="preserve"> - tipka lokalna gor - dol (senčila)</t>
  </si>
  <si>
    <t xml:space="preserve"> - stikalni tablo (doza 2x7M) za razsvetljavo z vgrajenim  8  x tipkalom (1M), komplet</t>
  </si>
  <si>
    <t xml:space="preserve"> - tipka za izklop v sili, z zaščitnim pokrovčkom, komplet</t>
  </si>
  <si>
    <t>35a</t>
  </si>
  <si>
    <t>35b</t>
  </si>
  <si>
    <t xml:space="preserve"> - enofazna šuko vtičnice 230V - dvojna, 16A, IP20, podometne izvedbe</t>
  </si>
  <si>
    <t xml:space="preserve"> - enofazna šuko vtičnice 230V - trojna, 16A, IP20, podometne izvedbe</t>
  </si>
  <si>
    <t>Dobava in polaganje kabla, položenega delno v ceveh v zemlji, delno v betonu, delno pod ometom, delno nad ometom v PN cevi in delno po kabelskih policah. Instalacijski kabli morajo ustrezati minimalnemu razredu odziva na ogenj Cca s1d2a1 po SIST EN 50575</t>
  </si>
  <si>
    <t xml:space="preserve"> - NA2XY-J 4x240 mm² (dovod iz PS-PMO do RG)</t>
  </si>
  <si>
    <t xml:space="preserve"> - NYY-J 5x16 mm²</t>
  </si>
  <si>
    <t xml:space="preserve"> - NYY-J 5x10 mm²</t>
  </si>
  <si>
    <t xml:space="preserve"> - FG16(O)M16 2x1,5 mm²</t>
  </si>
  <si>
    <t xml:space="preserve"> - FG16(O)M16 5x6 mm²</t>
  </si>
  <si>
    <t xml:space="preserve"> - FG16(O)M16 5x16 mm²</t>
  </si>
  <si>
    <t xml:space="preserve"> - FG16(O)M16 5x25 mm²</t>
  </si>
  <si>
    <t xml:space="preserve"> - LiHCH 3x0,75 mm²</t>
  </si>
  <si>
    <t xml:space="preserve"> - LiHCH 7x0,75 mm²</t>
  </si>
  <si>
    <t xml:space="preserve"> - LiHCH 10x0,75 mm²</t>
  </si>
  <si>
    <t xml:space="preserve"> - J-H(St)H 2x2x0,8 mm²</t>
  </si>
  <si>
    <t xml:space="preserve"> - FLAME-JZ-H FRNC 3x1,0 mm²</t>
  </si>
  <si>
    <t xml:space="preserve"> - FLAME-JZ-H FRNC 5x1,5 mm²</t>
  </si>
  <si>
    <t xml:space="preserve"> - HDMI kabel z ojačevalnikom (kvaliteten )15m</t>
  </si>
  <si>
    <t xml:space="preserve"> - HO7Z-K-1x35 mm2</t>
  </si>
  <si>
    <t>Izdelava gradbene jame, za postavitev temelja el. polnilnice, dimenzij min. (0,8x0,5x0,6m) in vgradnja temeljnega sidra, uvleka cevi skozi temeljni nastavek, niveliranje s končno podlago ter zalitje z betonom, komplet</t>
  </si>
  <si>
    <t xml:space="preserve"> - prazna I.C. cev 50mm</t>
  </si>
  <si>
    <t xml:space="preserve"> - priklop toplotne črpalke (zemlja-voda)</t>
  </si>
  <si>
    <t xml:space="preserve"> - priklop glikolnega hladilnika, komplet</t>
  </si>
  <si>
    <t xml:space="preserve"> - priklop razdelilnika dvigala, komplet</t>
  </si>
  <si>
    <t xml:space="preserve"> - priklop razdelilnika klimatske naprave (klimata) KN01</t>
  </si>
  <si>
    <t xml:space="preserve"> - priklop razdelilnika klimatske naprave (klimata) KN02</t>
  </si>
  <si>
    <t xml:space="preserve"> - priklop pož. loput, komplet</t>
  </si>
  <si>
    <t xml:space="preserve"> - priklop el. drsnih vrat, komplet</t>
  </si>
  <si>
    <t xml:space="preserve"> - priklop stropnih kasetnih enot (skupni prostori), komplet</t>
  </si>
  <si>
    <t xml:space="preserve"> - priklop klima enota (zunanja+notranja), komplet</t>
  </si>
  <si>
    <t xml:space="preserve"> - priklop pisoarjev in el. pip komplet</t>
  </si>
  <si>
    <t xml:space="preserve"> - priklop el. senčil oz. screen rolojev</t>
  </si>
  <si>
    <t xml:space="preserve"> - priklop el. kuh. plošče (kuhinja/jedilnica)</t>
  </si>
  <si>
    <t xml:space="preserve"> - priklop razd. talnega gretja, komplet</t>
  </si>
  <si>
    <t xml:space="preserve"> - priklop el. pečice (kuhinja/jedilnica)</t>
  </si>
  <si>
    <t xml:space="preserve"> - priklop el. kuh. nape (kuhinja/jedilnica)</t>
  </si>
  <si>
    <t xml:space="preserve"> - priklop črpalke za zalivalni sistem</t>
  </si>
  <si>
    <t xml:space="preserve"> - priklop vodometa oz. fontane, komplet</t>
  </si>
  <si>
    <t xml:space="preserve"> - ostali manjši priklopi, komplet</t>
  </si>
  <si>
    <t>Termična dezinfekcija vode</t>
  </si>
  <si>
    <t>Dobava in montaža (v razdelilnik RTP):</t>
  </si>
  <si>
    <t xml:space="preserve">Dobava in polaganje kablov ter ožičenje (7 kos) večfunkcijskih termostatskih obtočnih ventilov (MTCV-C), namenjenih za termično dezinfekcijo, sicer položenih delno po kabelskih policah, delno podometno v inst. Ceveh: </t>
  </si>
  <si>
    <t xml:space="preserve"> - inštalacijski odklopnik 1p, 6A/C</t>
  </si>
  <si>
    <t xml:space="preserve"> - napajalnik za montažo na DIN letev 230V/24VDC (130VA)</t>
  </si>
  <si>
    <t xml:space="preserve"> - LiHCH 4x0,75mm²</t>
  </si>
  <si>
    <t xml:space="preserve"> - Inst. cev fi16mm</t>
  </si>
  <si>
    <t>NN razdelilnik RG</t>
  </si>
  <si>
    <t>NN razdelilnik RP</t>
  </si>
  <si>
    <t>NN razdelilnik RN</t>
  </si>
  <si>
    <t xml:space="preserve"> - premer preboja: fi150 m</t>
  </si>
  <si>
    <t xml:space="preserve"> - premer preboja: fi200 mm</t>
  </si>
  <si>
    <t xml:space="preserve"> - velikost preboja: 850x160x200 mm</t>
  </si>
  <si>
    <t xml:space="preserve"> - velikost preboja: 700x160x200 mm</t>
  </si>
  <si>
    <t xml:space="preserve"> - velikost preboja: 650x160x200 mm</t>
  </si>
  <si>
    <t xml:space="preserve"> - velikost preboja: 450x160x150 mm</t>
  </si>
  <si>
    <t>Dobava in montaža potrebne opreme za dinamično polnjenje (komunikacijski modul, tokovniki, itd.) kompatibilne z dobavljenimi polnilnicami, komplet</t>
  </si>
  <si>
    <t>Dobava in polaganje kabla, položenega delno po ceveh v zemlji, delno po kabelskih policah, delno v spuščenem stropu, delno pod ometom, v inštalacijskih ceveh:</t>
  </si>
  <si>
    <t>Dobava in montaža enojne komunikacijske vtičnice (1xRJ45) pod kotom s protiprašnim pokrovčkom z RJ 45 oklopljenim konektorjem, Cat 6A, za n/o, komplet z dozo</t>
  </si>
  <si>
    <t xml:space="preserve"> - podatkovni kabel FTP cat. 6a</t>
  </si>
  <si>
    <t xml:space="preserve"> - Signal RACK polica 19" 1000</t>
  </si>
  <si>
    <t xml:space="preserve"> - Stropni ventilator z vgrajenim avtomatskim termostatom</t>
  </si>
  <si>
    <t xml:space="preserve"> - Standard polnilni blank panel 2U za omrežne omare</t>
  </si>
  <si>
    <t xml:space="preserve"> - prazna I.C. cev fi16-32mm</t>
  </si>
  <si>
    <t xml:space="preserve"> - PN cevi fi16-32, z nosilnimi skobami in montažnim amterialom, komplet</t>
  </si>
  <si>
    <t>Parametriranje, šolanje uporabnika, itd., komplet</t>
  </si>
  <si>
    <t>Testiranje, zagon sistema, predaja in šolanje uporabnika</t>
  </si>
  <si>
    <t>Inštalacijski material</t>
  </si>
  <si>
    <t>JE-H(St)H FE180/E30-2x2x0,8 mm2</t>
  </si>
  <si>
    <t>NHXH-J FE180/E30 3x2,5 mm2</t>
  </si>
  <si>
    <t>NHXMH-J 4x1,5 mm2</t>
  </si>
  <si>
    <t>JE-H(St)H FE180/E30 4x2x0,8 mm2</t>
  </si>
  <si>
    <t>J-H(St)H  2x2x0,8 mm2</t>
  </si>
  <si>
    <t>I.C. cevi 16-32mm</t>
  </si>
  <si>
    <t>Požarna doza E30</t>
  </si>
  <si>
    <t>Drobni in vezni material, komplet</t>
  </si>
  <si>
    <t>Drobni, vezni in spojni material, komplet</t>
  </si>
  <si>
    <t>Pregled in izdaja potrdila o brezhibnem delovanju za sistem javljanja požara s strani pooblaščene institucije (kot npr. ZVD, IVD, EKOSYSTEM,...)</t>
  </si>
  <si>
    <t>Sodelovanje pri pregledu požarnega sistema (do 200 elementov) s strani dobavitelja in vgrajevalca opreme</t>
  </si>
  <si>
    <t>Storitve</t>
  </si>
  <si>
    <t>Ostali stroški (potni, manipulativni, administrativni ...)</t>
  </si>
  <si>
    <t>Ostali stroški (potni, manipulativni, administrativni..) -delo</t>
  </si>
  <si>
    <t>Zaključitev FTP kablov na panelu in meritve mrežnih povezav z izdajo poročila</t>
  </si>
  <si>
    <t>Dobava in montaža Komunikacijskega vozlišča KV2, 19", zidno mrežna omara 12HE  s steklenimi vrati v kovinskem okvirju, hitrosnemljiva vrata in stranice, pokrov z režami, vertikalni organizatorji ožičenja, z ventilatorjem oz. hladilno enoto in vgrajeno opremo:</t>
  </si>
  <si>
    <t>Instalacijska cev I.C. fi 16-32, komplet</t>
  </si>
  <si>
    <t>Kabel LiHCH 2x0,5mm</t>
  </si>
  <si>
    <t>Protivlomno javljanje</t>
  </si>
  <si>
    <t>Videodomofonski sistem</t>
  </si>
  <si>
    <t>Videonadzorni sistem</t>
  </si>
  <si>
    <t>Registrator delovnega časa</t>
  </si>
  <si>
    <t>Kontrola pristopa</t>
  </si>
  <si>
    <t>Krmilna oprema za "običajne"pisarne</t>
  </si>
  <si>
    <t>Dobava in montaža tipala temperature NTC (IP67) za temp. območje -50 do 105stC, skupaj z žico v dolžini 1,5m, komplet</t>
  </si>
  <si>
    <t>Krmilna oprema za "napredne"pisarne</t>
  </si>
  <si>
    <t>Lokalni krmilnik LKN21, LKN22 - sejna soba</t>
  </si>
  <si>
    <t>Dobava in montaža nadometnega tipskega el. razdelilnika (LKN21), izvedenega kot lokalni krmilnik za "običajne pisarne"  za vgradnjo v medstropovje, komplet  z nosilnim ter montažnim priborom za montažo ob stropni konvektor in z vgrajeno naslednjo opremo:</t>
  </si>
  <si>
    <t>Vodenje skupnih prostorov razsvetljave, konvektorji - pritličje</t>
  </si>
  <si>
    <t>Vodenje skupnih prostorov razsvetljave, konvektorji - nadstropje</t>
  </si>
  <si>
    <t>Programiranje in parametriranje krmilja za avtomatiko običajnih pisarn, naprednih pisarn, sejnih sob in skupnih prostorov, komplet</t>
  </si>
  <si>
    <t>Zagon razsvetljave za skupne prostore, testiranje tipkal in odziv prižiganja želene grupe oz. skupine luči, itd, komplet</t>
  </si>
  <si>
    <t>Primopredajna dokumentacija, izjave o skaldnosti, certifikati, itd., komplet</t>
  </si>
  <si>
    <t>Izdelava zagonskega zapisnika z IQ/OQ protokolom, komplet</t>
  </si>
  <si>
    <t>Šolanje uporabnika oz. vzdrževalnega osebja, komplet</t>
  </si>
  <si>
    <t>Testiranje in zagon vseh tipov pisarn, ki vključuje:
 - razsvetljavo
 - senčenje (senčila gor/dol)
 - ogrevanje in hlajenje
 - IQ/OQ testiranje
 - sodelovanje z elektro in strojnimi projektanti</t>
  </si>
  <si>
    <t>NN razdelilnik RTP (toplotna podpostaja)</t>
  </si>
  <si>
    <t>Programiranje, testiranje, zagon</t>
  </si>
  <si>
    <t>Programiranje krmilnikov: Izdelava programske aplikacijske opreme za KGH po zahtevah strojnih PZI shem in vezallnih shem:
Regulacija ogrevanja in hlajenja:
- nadzor nad toplotno črpalko: vklop/izklop, preklop med ogrevanjem in hlajenjem, alarmiranje, temperatura uparjanja/kondenzacije glede na režim obratovanja
- nadzor nad režimom delovanja – preklapljanje ventilov, povratna informacija o odprtosti
- regulacija ogrevnih vej: izklop/vklop/urnik, alarmiranje, delovanje po zunanji temperaturi pri mešalnih vejah, zaščita pred previsoko temperaturo vtoka pri talnem ogrevanju
- regulacija hladilnih vej: izklop/vklop/urnik, alarmiranje
- nadzor nad tlakom v sistemu in javljanje prenizkega tlaka
- nadzor nad vsemi potrebnimi temperaturnimi in tlačnimi tipali, črpalkami, aktuatorji
Regulacija sanitarne tople vode:
- regulacija ogrevanja (toplotna črpalka/elektro grelnik)
- regulacija zaščite pred legionelo (elektro grelnik)
- časovnik cirkulacije
- nadzor nad napako toplotne črpalke
- nadzor nad vsemi potrebnimi temperaturnimi in tlačnimi tipali, črpalkami, aktuatorji
-nadzor nad glikolnim grelnikom/hladilnikom</t>
  </si>
  <si>
    <t>IQ test: OQ- operation quality test elementov (ventili, črpalke, senzorji in drugi elementi energetike) obsega:
* pregled pravilne smer vrtenja motorjev, črpalk, ventilov ...,
* kontrola časa odpiranja motornih ventilov,
* kontrola končnih stikal,
* kontrola povratnih signalov,…</t>
  </si>
  <si>
    <t>Priklop vseh črpalk, tipal, ventilov, itd. v toplotni postaji, po priloženi shemi toplotne postaje RTP, komplet</t>
  </si>
  <si>
    <t>Pregled toplotne postaje, testiranje I/O funkcij regulatorja, nastavitev parametrov in zagon toplotne postaje</t>
  </si>
  <si>
    <t>Navodila za uporabnika, izjave o skladnosti vgrajene opreme, tehnični podatki in karakteristike vgrajene opreme</t>
  </si>
  <si>
    <t>Podučitev vzdrževalnega osebja za rokovanje z avtomatiko/napravo</t>
  </si>
  <si>
    <t>Programiranje sistema SCADA</t>
  </si>
  <si>
    <t>Dobava in polaganje kabla, položenega, delno pod ometom, delno v ceveh v betonu in delno po kabelskih policah. Instalacijski kabli morajo ustrezati minimalnemu razredu odziva na ogenj Cca s1d2a1 po SIST EN 50575</t>
  </si>
  <si>
    <t>FLAME-JZ-H FRNC 3x1,0 mm²</t>
  </si>
  <si>
    <t>FLAME-JZ-H FRNC 3x1,5 mm²</t>
  </si>
  <si>
    <t>FLAME-JZ-H FRNC 7x1,5 mm²</t>
  </si>
  <si>
    <t>FLAME-JZ-H FRNC 4x1,5 mm²</t>
  </si>
  <si>
    <t>J-H(St)H 2x2x0,8 mm²</t>
  </si>
  <si>
    <t>Dobava in polaganje inštalacijskih cevi:</t>
  </si>
  <si>
    <t>prazna I.C. cev fi16-32</t>
  </si>
  <si>
    <t>Euroflex cev fi16-32</t>
  </si>
  <si>
    <t>Dobava in montaža lovilne palice LOP1,5 (Al) višine h=1,5m vključno s pripadajočim podstavkom za postavitev na ravni strehi.</t>
  </si>
  <si>
    <t xml:space="preserve">Dobava in montaža zidnega nosilnega elementa ZON03 DIREKT (Rf-V) za pritrjevanje okroglega strelovodnega vodnika AH4 fi 8mm s PVC oblogo na trde stene - izvedba podometnih odvodov. </t>
  </si>
  <si>
    <t xml:space="preserve">Dobava in montaža zidnega nosilnega elementa strelovodnega vodnika ZON03 (Rf-V) za nameščanje strelovodnega vodnika Ah1 fi 8 mm na trde stene z vijakom 50 mm in PVC vložkom fi 8 mm. </t>
  </si>
  <si>
    <t>Dobava in montaža sponke KON04 (Rf-V) iz nerjavečega jekla za izdelavo merilnega spoja in/ali medsebojno spajanje okroglih strelovodnih vodnikov.</t>
  </si>
  <si>
    <t>Dobava in montaža sponke KON05 + svorniki (Rf-V) iz nerjavečega jekla za izvedbo vijačnih spojev med okroglimi strelovodnimi vodniki ter kovinskimi konstrukcijami</t>
  </si>
  <si>
    <t xml:space="preserve">Dobava in montaža sponke KON03 (Rf-V) iz nerjavečega jekla za izvedbo spojev med ploščatimi in okroglimi strelovodnim vodniki. </t>
  </si>
  <si>
    <t>Dobava in montaža odkapnika KON21 (Rf-V) za preprečitev zatekanja vode v steno po strelovodnem vodniku v primeru podometnih vertikalnih odvodov</t>
  </si>
  <si>
    <t xml:space="preserve">Dobava in montaža sponke KON01 + svorniki (Rf-V) iz nerjavečega jekla za izvedbo vijačnih spojev med ploščatimi ozemljitvenimi vodniki ter kovinskimi konstrukcijami. </t>
  </si>
  <si>
    <t>Dobava in montaža ploščatega vodnika RH1*H2 30x3,5 mm iz nerjavečega jekla 30x3,5 mm za izvedbo ozemljitvene instalacije</t>
  </si>
  <si>
    <t>Dobava in montaža okroglega  aluminijastega strelovodnega vodnika AH4 Al fi 8mm s PVC oblogo za izvedbo podometnih vertikalnih odvodov</t>
  </si>
  <si>
    <t>Dobava in montaža okroglega aluminijastega strelovodnega vodnika AH1 Al fi 8mm na tipske strelovodne nosilne elemente (npr. položitev po robu atike)</t>
  </si>
  <si>
    <t>Dobava in montaža ozemljitvenega traka RH3*H2 Rf 8mm, položen na strehi (pod zemljo), komplet</t>
  </si>
  <si>
    <t>Dobava in montaža ploščatega vodnika RH1*H2 30x3,5 mm iz nerjavečega jekla 30x3,5 mm položenega v betonsko ploščo nadstrešnic in za medsebojno povezavo vseh bližnjih objektov, komplet</t>
  </si>
  <si>
    <t>OZEMLJITEV</t>
  </si>
  <si>
    <t>OBJEKTI F</t>
  </si>
  <si>
    <t>Dobava in montaža spoja za križno medsebojno povezvo ozemljilnega traku, izveden s sponko KON01, komplet</t>
  </si>
  <si>
    <t>Dobava in montaža spoja ozemljilnega traku na kovinsko konstrukcijo izveden s sponko KON01 ter vrtanjem/rezanjem navojev ali s svorniki (povezava na kovinske stebre), komplet</t>
  </si>
  <si>
    <t>OBJEKT D - ELEKTRO INŠTALACIJE IN OPREMA SKUPAJ:</t>
  </si>
  <si>
    <t>OBJEKTI F - ELEKTRO INŠTALACIJE IN OPREMA SKUPAJ:</t>
  </si>
  <si>
    <t>REKAPITULACIJA ELEKTRO INŠTALACIJE IN OPREMA</t>
  </si>
  <si>
    <t>SKUPAJ ELEKTRO INŠTALACIJE IN OPREMA</t>
  </si>
  <si>
    <t>A1</t>
  </si>
  <si>
    <t>A2</t>
  </si>
  <si>
    <t>B1</t>
  </si>
  <si>
    <t>B2</t>
  </si>
  <si>
    <t>B3</t>
  </si>
  <si>
    <t>B4</t>
  </si>
  <si>
    <t>Razsvetljava</t>
  </si>
  <si>
    <t>Močnostne instalacije</t>
  </si>
  <si>
    <t>Ozemljitve in strelovod</t>
  </si>
  <si>
    <t>Signalne in telekomunikacijske instalacije</t>
  </si>
  <si>
    <t>Pregledi, meritve, dokumentacija</t>
  </si>
  <si>
    <t>S1</t>
  </si>
  <si>
    <t>S2</t>
  </si>
  <si>
    <t>A3</t>
  </si>
  <si>
    <t>A4</t>
  </si>
  <si>
    <t>A5</t>
  </si>
  <si>
    <t>C1</t>
  </si>
  <si>
    <t>C2</t>
  </si>
  <si>
    <t>C3</t>
  </si>
  <si>
    <t>C4</t>
  </si>
  <si>
    <t>Signalne in telekomunikacijske instalacije, tehnično varovanje</t>
  </si>
  <si>
    <t>CNS - centralno nadzorni sistem</t>
  </si>
  <si>
    <t>D1</t>
  </si>
  <si>
    <t>D2</t>
  </si>
  <si>
    <t>D3</t>
  </si>
  <si>
    <t>D4</t>
  </si>
  <si>
    <t>D5</t>
  </si>
  <si>
    <t>D6</t>
  </si>
  <si>
    <t>F1</t>
  </si>
  <si>
    <t>Ozemljitve</t>
  </si>
  <si>
    <t>F2</t>
  </si>
  <si>
    <t>D3.1</t>
  </si>
  <si>
    <t>D3.2</t>
  </si>
  <si>
    <t>D3.4</t>
  </si>
  <si>
    <t>D3.5</t>
  </si>
  <si>
    <t>PROTIVLOMNO JAVLJANJE</t>
  </si>
  <si>
    <t>D3.6</t>
  </si>
  <si>
    <t>D3.7</t>
  </si>
  <si>
    <t>D3.8</t>
  </si>
  <si>
    <t>REGISTRATOR DELOVNEGA ČASA</t>
  </si>
  <si>
    <t>D3.3</t>
  </si>
  <si>
    <t>D3.9</t>
  </si>
  <si>
    <t>TK instalacija</t>
  </si>
  <si>
    <t>SOS oprema za WC invalidov</t>
  </si>
  <si>
    <t>ODT - odvod dima in toplote</t>
  </si>
  <si>
    <t>Javljanje požara</t>
  </si>
  <si>
    <t>Gradbeno obrtniška dela in močnostne instalacije</t>
  </si>
  <si>
    <t>Gradbeno obrtniška dela in TK inštalacije</t>
  </si>
  <si>
    <t>5g</t>
  </si>
  <si>
    <t>9g</t>
  </si>
  <si>
    <t>9h</t>
  </si>
  <si>
    <t>9i</t>
  </si>
  <si>
    <t>9j</t>
  </si>
  <si>
    <t>10c</t>
  </si>
  <si>
    <t>14a</t>
  </si>
  <si>
    <t>14b</t>
  </si>
  <si>
    <t>14c</t>
  </si>
  <si>
    <t>14d</t>
  </si>
  <si>
    <t>14e</t>
  </si>
  <si>
    <t>14f</t>
  </si>
  <si>
    <t>14g</t>
  </si>
  <si>
    <t>14h</t>
  </si>
  <si>
    <t>14i</t>
  </si>
  <si>
    <t>15c</t>
  </si>
  <si>
    <t>15d</t>
  </si>
  <si>
    <t>15e</t>
  </si>
  <si>
    <t>15f</t>
  </si>
  <si>
    <t>10d</t>
  </si>
  <si>
    <t>10e</t>
  </si>
  <si>
    <t>10f</t>
  </si>
  <si>
    <t>10g</t>
  </si>
  <si>
    <t>13c</t>
  </si>
  <si>
    <t>13d</t>
  </si>
  <si>
    <t>13e</t>
  </si>
  <si>
    <t>13f</t>
  </si>
  <si>
    <t>13g</t>
  </si>
  <si>
    <t>13h</t>
  </si>
  <si>
    <t>13i</t>
  </si>
  <si>
    <t>13j</t>
  </si>
  <si>
    <t>13k</t>
  </si>
  <si>
    <t>13l</t>
  </si>
  <si>
    <t>13m</t>
  </si>
  <si>
    <t>13n</t>
  </si>
  <si>
    <t>13o</t>
  </si>
  <si>
    <t>13p</t>
  </si>
  <si>
    <t>13q</t>
  </si>
  <si>
    <t>13r</t>
  </si>
  <si>
    <t>13s</t>
  </si>
  <si>
    <t>13t</t>
  </si>
  <si>
    <t>13u</t>
  </si>
  <si>
    <t>13v</t>
  </si>
  <si>
    <t>13w</t>
  </si>
  <si>
    <t>18a</t>
  </si>
  <si>
    <t>18b</t>
  </si>
  <si>
    <t>18c</t>
  </si>
  <si>
    <t>18d</t>
  </si>
  <si>
    <t>18e</t>
  </si>
  <si>
    <t>18f</t>
  </si>
  <si>
    <t>18g</t>
  </si>
  <si>
    <t>18h</t>
  </si>
  <si>
    <t>18i</t>
  </si>
  <si>
    <t>18j</t>
  </si>
  <si>
    <t>18k</t>
  </si>
  <si>
    <t>18l</t>
  </si>
  <si>
    <t>18m</t>
  </si>
  <si>
    <t>18n</t>
  </si>
  <si>
    <t>18o</t>
  </si>
  <si>
    <t>18p</t>
  </si>
  <si>
    <t>18q</t>
  </si>
  <si>
    <t>18r</t>
  </si>
  <si>
    <t>21a</t>
  </si>
  <si>
    <t>21b</t>
  </si>
  <si>
    <t>25.1</t>
  </si>
  <si>
    <t>25.1a</t>
  </si>
  <si>
    <t>25.1b</t>
  </si>
  <si>
    <t>25.2</t>
  </si>
  <si>
    <t>25.2a</t>
  </si>
  <si>
    <t>25.2b</t>
  </si>
  <si>
    <t>25.2c</t>
  </si>
  <si>
    <t>25.2d</t>
  </si>
  <si>
    <t>7h</t>
  </si>
  <si>
    <t>6g</t>
  </si>
  <si>
    <t>6h</t>
  </si>
  <si>
    <t>26d</t>
  </si>
  <si>
    <t>12d</t>
  </si>
  <si>
    <t>25h</t>
  </si>
  <si>
    <t>25i</t>
  </si>
  <si>
    <t>25j</t>
  </si>
  <si>
    <t>25k</t>
  </si>
  <si>
    <t>25l</t>
  </si>
  <si>
    <t>25m</t>
  </si>
  <si>
    <t>25n</t>
  </si>
  <si>
    <t>25o</t>
  </si>
  <si>
    <t>25p</t>
  </si>
  <si>
    <t>25q</t>
  </si>
  <si>
    <t>25r</t>
  </si>
  <si>
    <t>25s</t>
  </si>
  <si>
    <t>25t</t>
  </si>
  <si>
    <t>REKAPITULACIJA STROJNE INŠTALACIJE IN OPREMA</t>
  </si>
  <si>
    <t>SKUPAJ STROJNE INŠTALACIJE IN OPREMA</t>
  </si>
  <si>
    <t>ZUNANJE VODOVODNE INŠTALACIJE</t>
  </si>
  <si>
    <t>GEOSONDE S PRIPADAJOČIMI ZUNANJIMI VODI</t>
  </si>
  <si>
    <t>VODOVOD IN KANALIZACIJA</t>
  </si>
  <si>
    <t>OGREVANJE IN HLAJENJE</t>
  </si>
  <si>
    <t>PREZRAČEVANJE</t>
  </si>
  <si>
    <t>Hišni vodovodni priključek in javni vodovod</t>
  </si>
  <si>
    <t>Interna zunanja vodovodna inštalacija</t>
  </si>
  <si>
    <t>Splošno</t>
  </si>
  <si>
    <t>Oprema in montažna dela</t>
  </si>
  <si>
    <t>C5</t>
  </si>
  <si>
    <t>Notranji požarni razvodi in oprema</t>
  </si>
  <si>
    <t>Notranja vodovodna instalacija</t>
  </si>
  <si>
    <t>Sanitarna oprema in pribor</t>
  </si>
  <si>
    <t>Notranja kanalizacija</t>
  </si>
  <si>
    <t>D7</t>
  </si>
  <si>
    <t>D8</t>
  </si>
  <si>
    <t>D9</t>
  </si>
  <si>
    <t>D10</t>
  </si>
  <si>
    <t>D11</t>
  </si>
  <si>
    <t>Sistem toplotne črpalke za poslovni objekt</t>
  </si>
  <si>
    <t>Sistem toplotne črpalke za servisni objekt</t>
  </si>
  <si>
    <t>Sistem hladilno / razvlaževalne naprave za arhiv v servisnem  objektu</t>
  </si>
  <si>
    <t>Sistem hladilne naprave za prostora server in skladišče informatike v poslovnem  objektu</t>
  </si>
  <si>
    <t>Energetika poslovni objekt</t>
  </si>
  <si>
    <t>Konvektorsko ogrevanje/hlajenje in radiatorsko ogrevanje poslovni objekt</t>
  </si>
  <si>
    <t>Energetika servisni objekt</t>
  </si>
  <si>
    <t>Radiatorsko/kalorifersko ogrevanje servisni objekt</t>
  </si>
  <si>
    <t>Talno gretje poslovni objekt</t>
  </si>
  <si>
    <t>Regulacijski sistem energetike</t>
  </si>
  <si>
    <t>Prezračevalne naprave in oprema za poslovni objekt</t>
  </si>
  <si>
    <t>Prezračevalne naprave in oprema za servisni objekt</t>
  </si>
  <si>
    <t>E1</t>
  </si>
  <si>
    <t>E2</t>
  </si>
  <si>
    <t>E3</t>
  </si>
  <si>
    <t>Sistem hladilne naprave za prostora Server in Skladišče informatik v poslovnem objektu</t>
  </si>
  <si>
    <t>PE100 RC plus - d110 x 10,0</t>
  </si>
  <si>
    <t>PE100 RC plus - d63 x 5,8</t>
  </si>
  <si>
    <t>PE100 d110/DN100</t>
  </si>
  <si>
    <t>PE100 d63/DN50</t>
  </si>
  <si>
    <t>LTŽ T-KOS DN100/100</t>
  </si>
  <si>
    <t>LTŽ T-KOS DN100/80</t>
  </si>
  <si>
    <t>LTŽ R-KOS DN100/DN65</t>
  </si>
  <si>
    <t>LTŽ FF-KOS DN80x400</t>
  </si>
  <si>
    <t>DN100 NP16</t>
  </si>
  <si>
    <t>DN80 NP16</t>
  </si>
  <si>
    <t>Oprema vodomernega jaška</t>
  </si>
  <si>
    <t>dimenzija ventila 2" - z ročico</t>
  </si>
  <si>
    <t>dimenzija ventila 2" - z ročico in z izpustom</t>
  </si>
  <si>
    <t>13b.1</t>
  </si>
  <si>
    <t>13b.2</t>
  </si>
  <si>
    <t>13e.1</t>
  </si>
  <si>
    <t>13e.2</t>
  </si>
  <si>
    <t>R-kos 2" - 6/4"</t>
  </si>
  <si>
    <t>prehodni kos PEd63 na CrNiMo 2"</t>
  </si>
  <si>
    <t>Pozicijske tablice za oznako armatur, trase in hišnega priključka, skupaj s pritrdilnim materialom in izmero.</t>
  </si>
  <si>
    <t xml:space="preserve">Tlačni preizkus vodovoda po navodilih iz načrta oziroma upravitelja vodovoda, izdaja atesta. </t>
  </si>
  <si>
    <t>Izdelava geodetskega posnetka vodovodne napeljave in vnos v kataster komunalnih vodov.</t>
  </si>
  <si>
    <t>Hiperkloriranje in dezinfekcija cevovodov novega cevnega omrežja, po standardu PSIST prEN 805, navodilih DVGW W 291 in navodilih IVZ.</t>
  </si>
  <si>
    <t>Napajanje objektov in fontane</t>
  </si>
  <si>
    <t>Javni vodovod</t>
  </si>
  <si>
    <t>PE100 - d63 x 5,8</t>
  </si>
  <si>
    <t>PE100 - d32 x 3,0</t>
  </si>
  <si>
    <t>PE100 T-KOS - d63/d32</t>
  </si>
  <si>
    <t>PE100 končnik - d32 z navojnim priključkom 1"</t>
  </si>
  <si>
    <t>PE100 koleno 90° - d32</t>
  </si>
  <si>
    <t>PE100 d63/CrNiMo DN50 - Poslovni objekt</t>
  </si>
  <si>
    <t>PE100 d32/CrNiMo DN25 - Servisni objekt</t>
  </si>
  <si>
    <t>PE100 d32/CrNiMo DN25 - Napajanje fontane</t>
  </si>
  <si>
    <r>
      <rPr>
        <b/>
        <sz val="10"/>
        <rFont val="Calibri"/>
        <family val="2"/>
        <charset val="238"/>
        <scheme val="minor"/>
      </rPr>
      <t>Vodotesen in elastičen prehod</t>
    </r>
    <r>
      <rPr>
        <sz val="10"/>
        <rFont val="Calibri"/>
        <family val="2"/>
        <charset val="238"/>
        <scheme val="minor"/>
      </rPr>
      <t xml:space="preserve"> </t>
    </r>
    <r>
      <rPr>
        <b/>
        <sz val="10"/>
        <rFont val="Calibri"/>
        <family val="2"/>
        <charset val="238"/>
        <scheme val="minor"/>
      </rPr>
      <t>skozi tla</t>
    </r>
    <r>
      <rPr>
        <sz val="10"/>
        <rFont val="Calibri"/>
        <family val="2"/>
        <charset val="238"/>
        <scheme val="minor"/>
      </rPr>
      <t xml:space="preserve"> objekta izveden skladno s pravili za nizkoenergijsko gradnjo, velja za sledeče cevi: PE100 d32 - Servisni objekt</t>
    </r>
  </si>
  <si>
    <r>
      <rPr>
        <b/>
        <sz val="10"/>
        <rFont val="Calibri"/>
        <family val="2"/>
        <charset val="238"/>
        <scheme val="minor"/>
      </rPr>
      <t>Vodotesen in elastičen prehod skozi steno</t>
    </r>
    <r>
      <rPr>
        <sz val="10"/>
        <rFont val="Calibri"/>
        <family val="2"/>
        <charset val="238"/>
        <scheme val="minor"/>
      </rPr>
      <t xml:space="preserve"> objekta izveden skladno s pravili za nizkoenergijsko gradnjo, velja za sledeče cevi: PE100 d63 - Poslovni objekt</t>
    </r>
  </si>
  <si>
    <r>
      <t xml:space="preserve">Priprava priključka za priklop: </t>
    </r>
    <r>
      <rPr>
        <sz val="10"/>
        <rFont val="Calibri"/>
        <family val="2"/>
        <charset val="238"/>
        <scheme val="minor"/>
      </rPr>
      <t>napajanja zunanje fontane. V postavki je potrebno zajeti vsa potrebna opravila za priklop zunanje fontane na vir sanitarne vode. Priklopno mesto je potrebno uskladiti z dobaviteljem opreme in arhitekturno postavitvijo, PE100 d32 - Zunanja fontana</t>
    </r>
  </si>
  <si>
    <t>Pozicijske tablice za oznako armatur, trase in zunanjih hidrantov, skupaj s pritrdilnim materialom in izmero.</t>
  </si>
  <si>
    <t>Priprava primopredajne dokumentacije skladno z zakonskimi zahtevami.</t>
  </si>
  <si>
    <t>Izdelava poslovnika za vzdrževanje in obratovanje strojnih inštalacij in šolanje uporabnikovega osebja.</t>
  </si>
  <si>
    <t>PE100 - d50 x 4,6</t>
  </si>
  <si>
    <t>PE100 - d110 x 10,0</t>
  </si>
  <si>
    <r>
      <rPr>
        <b/>
        <sz val="10"/>
        <rFont val="Calibri"/>
        <family val="2"/>
        <charset val="238"/>
        <scheme val="minor"/>
      </rPr>
      <t>Vodotesen in elastičen prehod</t>
    </r>
    <r>
      <rPr>
        <sz val="10"/>
        <rFont val="Calibri"/>
        <family val="2"/>
        <charset val="238"/>
        <scheme val="minor"/>
      </rPr>
      <t xml:space="preserve"> skozi stene strojnice v kleti objekta. Prehod se mora izvesti s tipskim prehodnim elementom za montažo v betonsko steno in velja za PE100 cev, prehod za cev PE100 d110</t>
    </r>
  </si>
  <si>
    <t>Izdelava geodetskega posnetka napeljave geosond in vnos v kataster komunalnih vodov po izvedenih delih.</t>
  </si>
  <si>
    <t xml:space="preserve">Tlačni preizkus sistema geosond po navodilih iz načrta oziroma proizvajalca sistema, vključno izdaja atesta. </t>
  </si>
  <si>
    <t>Garaža</t>
  </si>
  <si>
    <t>Depo</t>
  </si>
  <si>
    <t>Nadstrešek F1</t>
  </si>
  <si>
    <t>Nadstrešek F2</t>
  </si>
  <si>
    <t>Nadstrešek F3</t>
  </si>
  <si>
    <t>Nadstrešek F4</t>
  </si>
  <si>
    <t>- Prehodni kos PE100 d63/CrNiMo 54x1,5</t>
  </si>
  <si>
    <t>- Nerjaveča cev d54x1,5 za sanitarno vodo za medsebojno spajanje z zatiskanjem s certifikatom primernosti za uporabo v inštalacijah sanitarne vode po DVGW</t>
  </si>
  <si>
    <t>- Prozaporna toplotna izolacija kot npr. Kaiflex ST z lepilom za cev d54x1,5 - debelina izolacije d19mm</t>
  </si>
  <si>
    <t>- Prehodni kos PE100 d32/CrNiMo 28x1,2</t>
  </si>
  <si>
    <t>- Nerjaveča cev d28x1,2 za sanitarno vodo za medsebojno spajanje z zatiskanjem s certifikatom primernosti za uporabo v inštalacijah sanitarne vode po DVGW</t>
  </si>
  <si>
    <t>- Prozaporna toplotna izolacija kot npr. Kaiflex ST z lepilom za cev d28x1,2 - debelina izolacije d19mm</t>
  </si>
  <si>
    <t>1a.1</t>
  </si>
  <si>
    <t>1a.2</t>
  </si>
  <si>
    <t>1a.3</t>
  </si>
  <si>
    <t>1b.1</t>
  </si>
  <si>
    <t>1b.2</t>
  </si>
  <si>
    <t>1b.3</t>
  </si>
  <si>
    <t>1c.1</t>
  </si>
  <si>
    <t>1c.2</t>
  </si>
  <si>
    <t>1c.3</t>
  </si>
  <si>
    <r>
      <rPr>
        <b/>
        <sz val="10"/>
        <rFont val="Calibri"/>
        <family val="2"/>
        <charset val="238"/>
        <scheme val="minor"/>
      </rPr>
      <t>Izvedba priklopa</t>
    </r>
    <r>
      <rPr>
        <sz val="10"/>
        <rFont val="Calibri"/>
        <family val="2"/>
        <charset val="238"/>
        <scheme val="minor"/>
      </rPr>
      <t xml:space="preserve"> internega razvoda sanitarne vode na napajalni vod, ki vstopa v objekt skozi talno ploščo. Priklop se izvede preko prehodnega kosa iz PE cevi na jekleno nerjavečo cev. V postavki je potrebno zajeti ves potreben drobni material, dodatke za razrez in pripadajoča montažna dela:</t>
    </r>
  </si>
  <si>
    <t>Poslovni objekt</t>
  </si>
  <si>
    <t>Servisni objekt</t>
  </si>
  <si>
    <t>Fontana</t>
  </si>
  <si>
    <t>R 1/2" (DN 15)</t>
  </si>
  <si>
    <t>R 3/4" (DN 20)</t>
  </si>
  <si>
    <t>R 5/4" (DN 32)</t>
  </si>
  <si>
    <t>R 6/4" (DN 40)</t>
  </si>
  <si>
    <t>Zalivanje</t>
  </si>
  <si>
    <t>13a.1</t>
  </si>
  <si>
    <t>13a.2</t>
  </si>
  <si>
    <t>13a.3</t>
  </si>
  <si>
    <t>13a.4</t>
  </si>
  <si>
    <t>13c.1</t>
  </si>
  <si>
    <t>13c.2</t>
  </si>
  <si>
    <t>13d.1</t>
  </si>
  <si>
    <t>13d.2</t>
  </si>
  <si>
    <r>
      <rPr>
        <b/>
        <sz val="10"/>
        <rFont val="Calibri"/>
        <family val="2"/>
        <charset val="238"/>
        <scheme val="minor"/>
      </rPr>
      <t>MS nepovratni ventil</t>
    </r>
    <r>
      <rPr>
        <sz val="10"/>
        <rFont val="Calibri"/>
        <family val="2"/>
        <charset val="238"/>
        <scheme val="minor"/>
      </rPr>
      <t xml:space="preserve"> za sanitarnio vodo,  navojne izvedbe, vključno spojni in pritrdilni material</t>
    </r>
  </si>
  <si>
    <t>14a.1</t>
  </si>
  <si>
    <t>14a.2</t>
  </si>
  <si>
    <t>14a.3</t>
  </si>
  <si>
    <t>14a.4</t>
  </si>
  <si>
    <t>14b.1</t>
  </si>
  <si>
    <t>14b.2</t>
  </si>
  <si>
    <t>14c.1</t>
  </si>
  <si>
    <t>14c.2</t>
  </si>
  <si>
    <t>14d.1</t>
  </si>
  <si>
    <t>14d.2</t>
  </si>
  <si>
    <r>
      <rPr>
        <b/>
        <sz val="10"/>
        <rFont val="Calibri"/>
        <family val="2"/>
        <charset val="238"/>
        <scheme val="minor"/>
      </rPr>
      <t>MS podometni krogelni ventil</t>
    </r>
    <r>
      <rPr>
        <sz val="10"/>
        <rFont val="Calibri"/>
        <family val="2"/>
        <charset val="238"/>
        <scheme val="minor"/>
      </rPr>
      <t xml:space="preserve"> s pokromano kapo in rozeto</t>
    </r>
  </si>
  <si>
    <t>15a.1</t>
  </si>
  <si>
    <t>15a.2</t>
  </si>
  <si>
    <t>15b.1</t>
  </si>
  <si>
    <t>15c.1</t>
  </si>
  <si>
    <t>17a</t>
  </si>
  <si>
    <t>17b</t>
  </si>
  <si>
    <t>17c</t>
  </si>
  <si>
    <t>17d</t>
  </si>
  <si>
    <t>17a.1</t>
  </si>
  <si>
    <t>17a.2</t>
  </si>
  <si>
    <t>17a.3</t>
  </si>
  <si>
    <t>17a.4</t>
  </si>
  <si>
    <t>17a.5</t>
  </si>
  <si>
    <t>17b.1</t>
  </si>
  <si>
    <t>17b.2</t>
  </si>
  <si>
    <t>17c.1</t>
  </si>
  <si>
    <t>17c.2</t>
  </si>
  <si>
    <t>17d.1</t>
  </si>
  <si>
    <t>17d.2</t>
  </si>
  <si>
    <t>42x1,5</t>
  </si>
  <si>
    <t>35x1,5</t>
  </si>
  <si>
    <t>28x1,2</t>
  </si>
  <si>
    <t>22x1,2</t>
  </si>
  <si>
    <t>18x1,0</t>
  </si>
  <si>
    <t>18a.1</t>
  </si>
  <si>
    <t>18a.2</t>
  </si>
  <si>
    <t>18a.3</t>
  </si>
  <si>
    <t>18a.4</t>
  </si>
  <si>
    <t>18a.5</t>
  </si>
  <si>
    <t>18b.1</t>
  </si>
  <si>
    <t>18b.2</t>
  </si>
  <si>
    <t>18c.1</t>
  </si>
  <si>
    <t>18c.2</t>
  </si>
  <si>
    <t>18d.1</t>
  </si>
  <si>
    <t>18d.2</t>
  </si>
  <si>
    <t>d42/19 mm</t>
  </si>
  <si>
    <t>d35/19 mm</t>
  </si>
  <si>
    <t>d28/19 mm</t>
  </si>
  <si>
    <t>d22/19 mm</t>
  </si>
  <si>
    <t>d18/13 mm</t>
  </si>
  <si>
    <t>19a.1</t>
  </si>
  <si>
    <t>19a.2</t>
  </si>
  <si>
    <t>19a.3</t>
  </si>
  <si>
    <t>19a.4</t>
  </si>
  <si>
    <t>19b.1</t>
  </si>
  <si>
    <t>19b.2</t>
  </si>
  <si>
    <t>d20x2,5 (Kaiflex ST d13mm)</t>
  </si>
  <si>
    <t>d26x3,0 (Kaiflex ST d13mm)</t>
  </si>
  <si>
    <t>d32x3,0 (Kaiflex ST d19mm)</t>
  </si>
  <si>
    <t>d40x4,5 (Kaiflex ST d19mm)</t>
  </si>
  <si>
    <t>20a.1</t>
  </si>
  <si>
    <t>20a.2</t>
  </si>
  <si>
    <t>20a.3</t>
  </si>
  <si>
    <t>20a.4</t>
  </si>
  <si>
    <t>20b.1</t>
  </si>
  <si>
    <t>d20x2,5 (Kaiflex ST d19mm)</t>
  </si>
  <si>
    <t>d26x3,0 (Kaiflex ST d19mm)</t>
  </si>
  <si>
    <t>d40x4,5 (Kaiflex ST d25mm)</t>
  </si>
  <si>
    <t>21a.1</t>
  </si>
  <si>
    <t>21a.2</t>
  </si>
  <si>
    <t>22a.1</t>
  </si>
  <si>
    <t>22b.1</t>
  </si>
  <si>
    <t>DN 15</t>
  </si>
  <si>
    <r>
      <rPr>
        <b/>
        <sz val="10"/>
        <rFont val="Calibri"/>
        <family val="2"/>
        <charset val="238"/>
        <scheme val="minor"/>
      </rPr>
      <t>Priprava priključkov</t>
    </r>
    <r>
      <rPr>
        <sz val="10"/>
        <rFont val="Calibri"/>
        <family val="2"/>
        <charset val="238"/>
        <scheme val="minor"/>
      </rPr>
      <t xml:space="preserve"> z</t>
    </r>
    <r>
      <rPr>
        <b/>
        <sz val="10"/>
        <rFont val="Calibri"/>
        <family val="2"/>
        <charset val="238"/>
        <scheme val="minor"/>
      </rPr>
      <t>a priklop atomatov za pripravo napitkov</t>
    </r>
    <r>
      <rPr>
        <sz val="10"/>
        <rFont val="Calibri"/>
        <family val="2"/>
        <charset val="238"/>
        <scheme val="minor"/>
      </rPr>
      <t>. Uskladiti z dobaviteljem avtomatov. V postavki je zajeto:
- zaporni ventil DN15 - 1x
- pritrdilni material - 1kompl.
- prehodni drobni material - 1kompl.
- ostala dela povezana s priklopom avtomatov</t>
    </r>
  </si>
  <si>
    <t>Poslovni objekt, sestavljen iz:</t>
  </si>
  <si>
    <t>Servisni objekt, sestavljen iz:</t>
  </si>
  <si>
    <t>1a.4</t>
  </si>
  <si>
    <t xml:space="preserve"> - vključno s tesnilnim in pritrdilnim materialom.</t>
  </si>
  <si>
    <t xml:space="preserve"> - podomente konstrukcije za pritrditev odtoka in armature za suhomontažno vgradnjo</t>
  </si>
  <si>
    <t xml:space="preserve"> - odtočnega ventila DN 32 in kromiranega sifona, z vezno cevjo in rozeto,</t>
  </si>
  <si>
    <t xml:space="preserve"> - keramične školjke za montažo na steno, z eno odprtino za armaturo na sredini</t>
  </si>
  <si>
    <t>1b.4</t>
  </si>
  <si>
    <t xml:space="preserve"> - nagibnega ogledala </t>
  </si>
  <si>
    <t xml:space="preserve"> - kromiranega odtočnega ventila primernega za invalidski umivalnik dimenzije DN32 in podometnega sifona s kromirano zvezno cevjo in rozeto,</t>
  </si>
  <si>
    <t xml:space="preserve"> - keramične školjke (višina od tal 60 cm), velikosti 670 x 600 za pritrditev na steno</t>
  </si>
  <si>
    <t xml:space="preserve"> - keramične školjke za pritrditev na steno,</t>
  </si>
  <si>
    <t xml:space="preserve"> - podometne konstrukcije s podometnim kotličkom, za pritrditev školjke in držal za invalide,</t>
  </si>
  <si>
    <t xml:space="preserve"> - masivne sedežne deske s plastičnimi odbijači</t>
  </si>
  <si>
    <t xml:space="preserve"> - talnega in stenskega invalidskega držala</t>
  </si>
  <si>
    <t xml:space="preserve"> - vključno s pritrdilnim in tesnilnim materialom.</t>
  </si>
  <si>
    <t xml:space="preserve"> - milnik - servisni objekt</t>
  </si>
  <si>
    <t xml:space="preserve"> - milnik</t>
  </si>
  <si>
    <t xml:space="preserve"> - podajalnik brisač zloženk</t>
  </si>
  <si>
    <t xml:space="preserve"> - podajalnik brisač zloženk - servisni objekt</t>
  </si>
  <si>
    <t xml:space="preserve"> - koš za smeti 5 litrov</t>
  </si>
  <si>
    <t xml:space="preserve"> - koš za smeti 5 litrov - servisni objekt</t>
  </si>
  <si>
    <t xml:space="preserve"> - podajalnik toalentnega papirja</t>
  </si>
  <si>
    <t xml:space="preserve"> - držalo dodatne role WC papirja</t>
  </si>
  <si>
    <t xml:space="preserve"> - stensko držalo, vključno z metlico za WC</t>
  </si>
  <si>
    <t xml:space="preserve"> - obešalna kljukica</t>
  </si>
  <si>
    <t xml:space="preserve"> - kotno držalo za milo (tuš)</t>
  </si>
  <si>
    <t>PVC-UK SN8 - SDR34 - dimenzije 110</t>
  </si>
  <si>
    <t>d125</t>
  </si>
  <si>
    <t>d110</t>
  </si>
  <si>
    <t>d75</t>
  </si>
  <si>
    <t>d50</t>
  </si>
  <si>
    <t>d32</t>
  </si>
  <si>
    <t>d90</t>
  </si>
  <si>
    <t>HL80.1</t>
  </si>
  <si>
    <t>HL300</t>
  </si>
  <si>
    <t>2a.1</t>
  </si>
  <si>
    <t>2a.2</t>
  </si>
  <si>
    <t>2a.3</t>
  </si>
  <si>
    <t>2b.1</t>
  </si>
  <si>
    <t>3a.1</t>
  </si>
  <si>
    <t>3a.2</t>
  </si>
  <si>
    <t>3a.3</t>
  </si>
  <si>
    <t>4a.1</t>
  </si>
  <si>
    <t>4a.2</t>
  </si>
  <si>
    <t>4a.3</t>
  </si>
  <si>
    <t>4b.1</t>
  </si>
  <si>
    <t>4b.2</t>
  </si>
  <si>
    <t>4c.1</t>
  </si>
  <si>
    <t>5a.1</t>
  </si>
  <si>
    <t>5a.2</t>
  </si>
  <si>
    <t>5b.1</t>
  </si>
  <si>
    <t>6a.1</t>
  </si>
  <si>
    <t>6a.2</t>
  </si>
  <si>
    <t>7a.1</t>
  </si>
  <si>
    <t>7a.2</t>
  </si>
  <si>
    <t>8a.1</t>
  </si>
  <si>
    <t>8a.2</t>
  </si>
  <si>
    <t>8b.1</t>
  </si>
  <si>
    <t>9a.1</t>
  </si>
  <si>
    <t>9a.2</t>
  </si>
  <si>
    <t>10a.1</t>
  </si>
  <si>
    <t>10b.1</t>
  </si>
  <si>
    <t>11a.1</t>
  </si>
  <si>
    <r>
      <rPr>
        <b/>
        <sz val="10"/>
        <rFont val="Calibri"/>
        <family val="2"/>
        <charset val="238"/>
        <scheme val="minor"/>
      </rPr>
      <t>Priprava priključkov</t>
    </r>
    <r>
      <rPr>
        <sz val="10"/>
        <rFont val="Calibri"/>
        <family val="2"/>
        <charset val="238"/>
        <scheme val="minor"/>
      </rPr>
      <t xml:space="preserve"> za priklop elementov čajne kuhinje, poslovni objekt. Uskladiti z dobaviteljem opreme čajne kuhinje.</t>
    </r>
  </si>
  <si>
    <t>Vodovodne cevi od DN15 do DN25</t>
  </si>
  <si>
    <t>Cevi fekalne kanalizacije d125</t>
  </si>
  <si>
    <t>Cevi fekalne kanalizacije d110</t>
  </si>
  <si>
    <t>Cevi fekalne kanalizacije d75</t>
  </si>
  <si>
    <t>Cevi odovoda kondenzata d32 do d50</t>
  </si>
  <si>
    <t>kondenčna vertikala d50</t>
  </si>
  <si>
    <r>
      <rPr>
        <b/>
        <sz val="10"/>
        <rFont val="Calibri"/>
        <family val="2"/>
        <charset val="238"/>
        <scheme val="minor"/>
      </rPr>
      <t xml:space="preserve">Izdelava prebojev </t>
    </r>
    <r>
      <rPr>
        <sz val="10"/>
        <rFont val="Calibri"/>
        <family val="2"/>
        <charset val="238"/>
        <scheme val="minor"/>
      </rPr>
      <t>za potrebe prehoda inštalacij vodovoda, fekalne kanalizacije in kondenčnih vodov. V postavki zajeti izdelava preboja s kronskim vrtanjem skozi betonske stene in betonska tla debeline do 300mm. Prav tako je v postavki potrebno zajeti tesnenje po izvedenih montažnih delih. Preboji so predvideni za sledeče cevi:</t>
    </r>
  </si>
  <si>
    <t>1a.5</t>
  </si>
  <si>
    <t>2b.2</t>
  </si>
  <si>
    <t>d32 do d110 (PE-HD cev)</t>
  </si>
  <si>
    <t>od DN15 do DN32 (nerjaveče jeklo ali Pe-X cevi s parozaporno izolacijo d19)</t>
  </si>
  <si>
    <r>
      <rPr>
        <b/>
        <sz val="10"/>
        <rFont val="Calibri"/>
        <family val="2"/>
        <charset val="238"/>
        <scheme val="minor"/>
      </rPr>
      <t>Izvedba požarnega tesnenja</t>
    </r>
    <r>
      <rPr>
        <sz val="10"/>
        <rFont val="Calibri"/>
        <family val="2"/>
        <charset val="238"/>
        <scheme val="minor"/>
      </rPr>
      <t xml:space="preserve"> prehodov inštalacij skozi meje požarnih sektorjev. Požarno tesnenje mora biti izvedeno skladno z veljavnim certifikatom izvajalca za sistem požarnega tesnenja. V postavki je potrebno zajeti predajo poročila o požarnem tesnenju prehodov.</t>
    </r>
  </si>
  <si>
    <t>3b.1</t>
  </si>
  <si>
    <r>
      <rPr>
        <b/>
        <sz val="10"/>
        <rFont val="Calibri"/>
        <family val="2"/>
        <charset val="238"/>
        <scheme val="minor"/>
      </rPr>
      <t>Izvedba priklopa odvoda kondenzata</t>
    </r>
    <r>
      <rPr>
        <sz val="10"/>
        <rFont val="Calibri"/>
        <family val="2"/>
        <charset val="238"/>
        <scheme val="minor"/>
      </rPr>
      <t xml:space="preserve"> na priključno drenažno cev. Priklop na drenažno cev se izvede skladno z navodili v projektni dokumentaciji zunanje ureditve!</t>
    </r>
  </si>
  <si>
    <r>
      <rPr>
        <b/>
        <sz val="10"/>
        <rFont val="Calibri"/>
        <family val="2"/>
        <charset val="238"/>
        <scheme val="minor"/>
      </rPr>
      <t>Dolbljenje talne plošče</t>
    </r>
    <r>
      <rPr>
        <sz val="10"/>
        <rFont val="Calibri"/>
        <family val="2"/>
        <charset val="238"/>
        <scheme val="minor"/>
      </rPr>
      <t xml:space="preserve"> na mestih križanj inštalacij v nivoju dvignjenih tal</t>
    </r>
  </si>
  <si>
    <r>
      <rPr>
        <b/>
        <sz val="10"/>
        <rFont val="Calibri"/>
        <family val="2"/>
        <charset val="238"/>
        <scheme val="minor"/>
      </rPr>
      <t>Tesnostni preizkus cevovoda</t>
    </r>
    <r>
      <rPr>
        <sz val="10"/>
        <rFont val="Calibri"/>
        <family val="2"/>
        <charset val="238"/>
        <scheme val="minor"/>
      </rPr>
      <t xml:space="preserve"> na 1.1-kratni obratovalni tlak, z armaturami.</t>
    </r>
  </si>
  <si>
    <r>
      <rPr>
        <b/>
        <sz val="10"/>
        <rFont val="Calibri"/>
        <family val="2"/>
        <charset val="238"/>
        <scheme val="minor"/>
      </rPr>
      <t>Tlačni preizkus</t>
    </r>
    <r>
      <rPr>
        <sz val="10"/>
        <rFont val="Calibri"/>
        <family val="2"/>
        <charset val="238"/>
        <scheme val="minor"/>
      </rPr>
      <t xml:space="preserve"> </t>
    </r>
    <r>
      <rPr>
        <b/>
        <sz val="10"/>
        <rFont val="Calibri"/>
        <family val="2"/>
        <charset val="238"/>
        <scheme val="minor"/>
      </rPr>
      <t>cevovoda sanitarne vode</t>
    </r>
    <r>
      <rPr>
        <sz val="10"/>
        <rFont val="Calibri"/>
        <family val="2"/>
        <charset val="238"/>
        <scheme val="minor"/>
      </rPr>
      <t xml:space="preserve"> na 1.5-kratni obratovalni tlak, brez armatur, trajanje 24 ur, v skladu s predpisi. O preizkusu se vodi zapisnik, prisoten mora biti nadzorni organ.</t>
    </r>
  </si>
  <si>
    <r>
      <rPr>
        <b/>
        <sz val="10"/>
        <rFont val="Calibri"/>
        <family val="2"/>
        <charset val="238"/>
        <scheme val="minor"/>
      </rPr>
      <t>Tesnostni preizkus fekalne kanalizacije</t>
    </r>
    <r>
      <rPr>
        <sz val="10"/>
        <rFont val="Calibri"/>
        <family val="2"/>
        <charset val="238"/>
        <scheme val="minor"/>
      </rPr>
      <t xml:space="preserve"> s hladno vodo po DIN 4033, komplet z izdelavo zapisnika in predajo pisnega poročila.</t>
    </r>
  </si>
  <si>
    <r>
      <rPr>
        <b/>
        <sz val="10"/>
        <rFont val="Calibri"/>
        <family val="2"/>
        <charset val="238"/>
        <scheme val="minor"/>
      </rPr>
      <t>Poročilo o ustreznem požarnem tesnenju prehodov</t>
    </r>
    <r>
      <rPr>
        <sz val="10"/>
        <rFont val="Calibri"/>
        <family val="2"/>
        <charset val="238"/>
        <scheme val="minor"/>
      </rPr>
      <t xml:space="preserve"> skozi stene med požarnimi sektorji. Poročilo mora veljati za vgrajene sisteme.</t>
    </r>
  </si>
  <si>
    <r>
      <rPr>
        <b/>
        <sz val="10"/>
        <rFont val="Calibri"/>
        <family val="2"/>
        <charset val="238"/>
        <scheme val="minor"/>
      </rPr>
      <t>Izpiranje cevovodov</t>
    </r>
    <r>
      <rPr>
        <sz val="10"/>
        <rFont val="Calibri"/>
        <family val="2"/>
        <charset val="238"/>
        <scheme val="minor"/>
      </rPr>
      <t xml:space="preserve"> po izvedeni montaži, pred izvedbo fine montaže elementov sistema vodovoda.</t>
    </r>
  </si>
  <si>
    <r>
      <rPr>
        <b/>
        <sz val="10"/>
        <rFont val="Calibri"/>
        <family val="2"/>
        <charset val="238"/>
        <scheme val="minor"/>
      </rPr>
      <t>Razmaščevanje in dezinfekcija</t>
    </r>
    <r>
      <rPr>
        <sz val="10"/>
        <rFont val="Calibri"/>
        <family val="2"/>
        <charset val="238"/>
        <scheme val="minor"/>
      </rPr>
      <t xml:space="preserve"> (kloriranje) celotne instalacije vodovoda po izvedeni montaži s strani pooblaščene institucije, vključno z odvzemom vzorcev in analizo. V postavki je potrebno zajeti tudi predajo poročila o kemični in bakteriološki analizi izvedene inštalacije s strani pooblaščene inštitucije.</t>
    </r>
  </si>
  <si>
    <t>- zunanji premer R 3/8 (9,52 mm)</t>
  </si>
  <si>
    <t>- zunanji premer R 5/8 (15,9 mm)</t>
  </si>
  <si>
    <t>- 2 x 0,75mm2 oklopljen kabel za signal oz. komunikacijo za prostorski termostat, brez vsebnosti halogenov</t>
  </si>
  <si>
    <t>- 4 x 1,5mm2 kabel za signal oz. komunikacijo ter napajanje notranje hidro enote sistema, brez vsebnosti halogenov</t>
  </si>
  <si>
    <r>
      <rPr>
        <b/>
        <sz val="10"/>
        <rFont val="Calibri"/>
        <family val="2"/>
        <charset val="238"/>
        <scheme val="minor"/>
      </rPr>
      <t>Tlačni preizkus inštalacije</t>
    </r>
    <r>
      <rPr>
        <sz val="10"/>
        <rFont val="Calibri"/>
        <family val="2"/>
        <charset val="238"/>
        <scheme val="minor"/>
      </rPr>
      <t xml:space="preserve"> (dušik, N2 - 24ur, 40bar), izdaja zapisnika, vakuumiranje instalacije, ter morebitno dodatno polnjenje sistema s hladilnim sredstvom (R32)</t>
    </r>
  </si>
  <si>
    <t>- zunanji premer 6,35 mm</t>
  </si>
  <si>
    <t>- zunanji premer 9,52 mm</t>
  </si>
  <si>
    <t>- 4 x 1,5mm2 kabel za signal oz. komunikacijo ter napajanje notranje enote sistema, brez vsebnosti halogenov</t>
  </si>
  <si>
    <t>- predtok</t>
  </si>
  <si>
    <t>- povratek</t>
  </si>
  <si>
    <t>29a</t>
  </si>
  <si>
    <t>29b</t>
  </si>
  <si>
    <t>STAD DN32 (RV41 - V=1,20m3/h; dp=3kPa)</t>
  </si>
  <si>
    <t>STAD DN25 (RV42 - V=0,90m3/h; dp=3kPa)</t>
  </si>
  <si>
    <t>STAD DN40 (RV51 - V=2,30m3/h; dp=3kPa)</t>
  </si>
  <si>
    <t>STAD DN25 (RV72 - V=1,65m3/h; dp=3,65kPa)</t>
  </si>
  <si>
    <t>STAD DN32 (RV91 - V=2,04m3/h; dp=3kPa)</t>
  </si>
  <si>
    <t>STAD DN25 (RVK11 - V=2,10m3/h; dp=10kPa)</t>
  </si>
  <si>
    <t>STAD DN32 (RVK13 - V=2,1m3/h; dp=3kPa)</t>
  </si>
  <si>
    <t>STAD DN32 (RVK14 - V=2,04m3/h; dp=3kPa)</t>
  </si>
  <si>
    <t>STAD DN10 (RVK21 - V=0,20m3/h; dp=10kPa)</t>
  </si>
  <si>
    <t>STAD DN15/14 (RVK23 - V=0,20m3/h; dp=3kPa)</t>
  </si>
  <si>
    <t>42a</t>
  </si>
  <si>
    <t>42b</t>
  </si>
  <si>
    <t>42c</t>
  </si>
  <si>
    <t>42d</t>
  </si>
  <si>
    <t>42e</t>
  </si>
  <si>
    <t>42f</t>
  </si>
  <si>
    <t>42g</t>
  </si>
  <si>
    <t>42h</t>
  </si>
  <si>
    <t>42i</t>
  </si>
  <si>
    <t>42j</t>
  </si>
  <si>
    <t>STAF DN65-2 (RV61 - V=8,00m3/h; dp=3kPa)</t>
  </si>
  <si>
    <t>STAF DN65-2 (RV81 - V=8,00m3/h; dp=3kPa)</t>
  </si>
  <si>
    <t>43a</t>
  </si>
  <si>
    <t>43b</t>
  </si>
  <si>
    <t>DN 20</t>
  </si>
  <si>
    <t>DN 32</t>
  </si>
  <si>
    <t>DN 40</t>
  </si>
  <si>
    <t>DN 50</t>
  </si>
  <si>
    <t>44a</t>
  </si>
  <si>
    <t>44b</t>
  </si>
  <si>
    <t>44c</t>
  </si>
  <si>
    <t>44d</t>
  </si>
  <si>
    <t>44e</t>
  </si>
  <si>
    <t>DN 65</t>
  </si>
  <si>
    <t>DN 80</t>
  </si>
  <si>
    <t>DN 100</t>
  </si>
  <si>
    <t>45a</t>
  </si>
  <si>
    <t>45b</t>
  </si>
  <si>
    <t>45c</t>
  </si>
  <si>
    <t xml:space="preserve"> </t>
  </si>
  <si>
    <t>46a</t>
  </si>
  <si>
    <t>46b</t>
  </si>
  <si>
    <t>46c</t>
  </si>
  <si>
    <t>46d</t>
  </si>
  <si>
    <t>46e</t>
  </si>
  <si>
    <t>47a</t>
  </si>
  <si>
    <t>47b</t>
  </si>
  <si>
    <t>48a</t>
  </si>
  <si>
    <t>48b</t>
  </si>
  <si>
    <t>48c</t>
  </si>
  <si>
    <t>48d</t>
  </si>
  <si>
    <t>49a</t>
  </si>
  <si>
    <t>49b</t>
  </si>
  <si>
    <t>50a</t>
  </si>
  <si>
    <t>50b</t>
  </si>
  <si>
    <t>51a</t>
  </si>
  <si>
    <t>51b</t>
  </si>
  <si>
    <t>52a</t>
  </si>
  <si>
    <t>52b</t>
  </si>
  <si>
    <t>DN 25</t>
  </si>
  <si>
    <t>DN 100 (32mm)</t>
  </si>
  <si>
    <t>DN 80 (32mm)</t>
  </si>
  <si>
    <t>DN 65 (32mm)</t>
  </si>
  <si>
    <t>DN 50 (32mm)</t>
  </si>
  <si>
    <t>DN 40 (25mm)</t>
  </si>
  <si>
    <t>DN 32 (25mm)</t>
  </si>
  <si>
    <t>DN 25 (19mm)</t>
  </si>
  <si>
    <t>DN 20 (19mm)</t>
  </si>
  <si>
    <t>DN 15 (13mm)</t>
  </si>
  <si>
    <t>57a</t>
  </si>
  <si>
    <t>57b</t>
  </si>
  <si>
    <t>57c</t>
  </si>
  <si>
    <t>57d</t>
  </si>
  <si>
    <t>57e</t>
  </si>
  <si>
    <t>57f</t>
  </si>
  <si>
    <t>57g</t>
  </si>
  <si>
    <t>57h</t>
  </si>
  <si>
    <t>57i</t>
  </si>
  <si>
    <t>58a</t>
  </si>
  <si>
    <t>58b</t>
  </si>
  <si>
    <t>58c</t>
  </si>
  <si>
    <t>58d</t>
  </si>
  <si>
    <t>58e</t>
  </si>
  <si>
    <t>58f</t>
  </si>
  <si>
    <t>58g</t>
  </si>
  <si>
    <t>58h</t>
  </si>
  <si>
    <t>58i</t>
  </si>
  <si>
    <t>Izdelava elektro povezav in meritve</t>
  </si>
  <si>
    <t>Zagon sistema, nastavitev avtomatike</t>
  </si>
  <si>
    <t>Šolanje uporabnika</t>
  </si>
  <si>
    <t>ZUNANJI CEVOVODI IN GLIKOLNI HLADILNIK</t>
  </si>
  <si>
    <r>
      <rPr>
        <b/>
        <sz val="10"/>
        <rFont val="Calibri"/>
        <family val="2"/>
        <charset val="238"/>
        <scheme val="minor"/>
      </rPr>
      <t xml:space="preserve">Izvedba fiksne točke </t>
    </r>
    <r>
      <rPr>
        <sz val="10"/>
        <rFont val="Calibri"/>
        <family val="2"/>
        <charset val="238"/>
        <scheme val="minor"/>
      </rPr>
      <t>za vstopom toplovodne cevi v objekt. Fiksna točka preprečuje raztezanje cevi v prostor objekta - izvajalec dokazuje s statičnim preračunom fiksne točke, ki ga izdela dobavitelj.</t>
    </r>
  </si>
  <si>
    <t>85a</t>
  </si>
  <si>
    <t>85b</t>
  </si>
  <si>
    <t>86a</t>
  </si>
  <si>
    <t>86b</t>
  </si>
  <si>
    <t>Kanalski konvektor</t>
  </si>
  <si>
    <t>Kasetni konvektor</t>
  </si>
  <si>
    <t>21VM-S 600x400</t>
  </si>
  <si>
    <t>21VM-S 600x720</t>
  </si>
  <si>
    <t>DN 20 (Kaiflex ST d19mm)</t>
  </si>
  <si>
    <t>DN 25 (Kaiflex ST d19mm)</t>
  </si>
  <si>
    <t>DN 32 (Kaiflex ST d19mm)</t>
  </si>
  <si>
    <t>16a</t>
  </si>
  <si>
    <t>16b</t>
  </si>
  <si>
    <t>16c</t>
  </si>
  <si>
    <t>DN 15  (Kaiflex ST d13mm)</t>
  </si>
  <si>
    <t>17e</t>
  </si>
  <si>
    <t>17f</t>
  </si>
  <si>
    <t>17g</t>
  </si>
  <si>
    <t>19c</t>
  </si>
  <si>
    <t>19d</t>
  </si>
  <si>
    <t>33VM 600x1200</t>
  </si>
  <si>
    <t>22VM 600x1200</t>
  </si>
  <si>
    <t>l</t>
  </si>
  <si>
    <t>3 priključki</t>
  </si>
  <si>
    <t>10 priključkov</t>
  </si>
  <si>
    <t>435x710x110 tip 4, plast. RAL9016</t>
  </si>
  <si>
    <t>885x710x110 tip 8, plast. RAL9016</t>
  </si>
  <si>
    <t>obrobni trak iz penjenega polietilena 130mm x 10mm</t>
  </si>
  <si>
    <t>PE-Polietilenska folija</t>
  </si>
  <si>
    <t>zaščitne cevi za cev 16 (kos - 500mm)</t>
  </si>
  <si>
    <t>spojke za spajanje cevi 16x2,0mm</t>
  </si>
  <si>
    <t>pritrjevalna C objemka za cev od 16mm do 20mm (50 kos)</t>
  </si>
  <si>
    <t>Zunanji senzor osvetljenosti, temperature in vlage (-20..80 °C, 0..100%rH, 0..50 kLux), 0..10V</t>
  </si>
  <si>
    <t>3l</t>
  </si>
  <si>
    <t>Zagon klima naprav</t>
  </si>
  <si>
    <t>Cevi iz Cu freonski razvod</t>
  </si>
  <si>
    <t>Cevi iz jekla od DN25 do DN65</t>
  </si>
  <si>
    <t>Polnjenje sistema</t>
  </si>
  <si>
    <r>
      <rPr>
        <b/>
        <sz val="10"/>
        <rFont val="Calibri"/>
        <family val="2"/>
        <charset val="238"/>
        <scheme val="minor"/>
      </rPr>
      <t xml:space="preserve">Izdelava prebojev za potrebe prehoda inštalacij </t>
    </r>
    <r>
      <rPr>
        <sz val="10"/>
        <rFont val="Calibri"/>
        <family val="2"/>
        <charset val="238"/>
        <scheme val="minor"/>
      </rPr>
      <t>ogrevanja in hlajenja. V postavki zajeti izdelava preboja s kronskim vrtanjem skozi betonske stene in betonska tla debeline do 300mm. Prav tako je v postavki potrebno zajeti tesnenje po izvedenih montažnih delih. Preboji so predvideni za sledeče cevi:</t>
    </r>
  </si>
  <si>
    <r>
      <rPr>
        <b/>
        <sz val="10"/>
        <rFont val="Calibri"/>
        <family val="2"/>
        <charset val="238"/>
        <scheme val="minor"/>
      </rPr>
      <t>Izpiranje cevovodov</t>
    </r>
    <r>
      <rPr>
        <sz val="10"/>
        <rFont val="Calibri"/>
        <family val="2"/>
        <charset val="238"/>
        <scheme val="minor"/>
      </rPr>
      <t xml:space="preserve"> in čiščenje lovilnikov nesnage. Čiščenje in izpiranje  cevovodov je potrebno opravljati tako dolgo, da je mrežica na čistilnih kosih popolnoma čista </t>
    </r>
  </si>
  <si>
    <r>
      <rPr>
        <b/>
        <sz val="10"/>
        <rFont val="Calibri"/>
        <family val="2"/>
        <charset val="238"/>
        <scheme val="minor"/>
      </rPr>
      <t>Tlačni preizkus omrežja</t>
    </r>
    <r>
      <rPr>
        <sz val="10"/>
        <rFont val="Calibri"/>
        <family val="2"/>
        <charset val="238"/>
        <scheme val="minor"/>
      </rPr>
      <t xml:space="preserve"> s hladnim vodnim nadtlakom 6 bar v najvišji točki instalacije.</t>
    </r>
  </si>
  <si>
    <r>
      <rPr>
        <b/>
        <sz val="10"/>
        <rFont val="Calibri"/>
        <family val="2"/>
        <charset val="238"/>
        <scheme val="minor"/>
      </rPr>
      <t>Hidravlično uravnovešanje</t>
    </r>
    <r>
      <rPr>
        <sz val="10"/>
        <rFont val="Calibri"/>
        <family val="2"/>
        <charset val="238"/>
        <scheme val="minor"/>
      </rPr>
      <t xml:space="preserve"> vgrajenih sistemov ogrevanja in hlajenja, vključno z izdajo poročila.</t>
    </r>
  </si>
  <si>
    <r>
      <rPr>
        <b/>
        <sz val="10"/>
        <rFont val="Calibri"/>
        <family val="2"/>
        <charset val="238"/>
        <scheme val="minor"/>
      </rPr>
      <t>Zagon in nastavitev</t>
    </r>
    <r>
      <rPr>
        <sz val="10"/>
        <rFont val="Calibri"/>
        <family val="2"/>
        <charset val="238"/>
        <scheme val="minor"/>
      </rPr>
      <t xml:space="preserve"> vgrajenih sistemov ogrevanja in hlajenja ter vira ogrevanja po izvedbi hidravličnega uravnovešanja.</t>
    </r>
  </si>
  <si>
    <r>
      <rPr>
        <b/>
        <sz val="10"/>
        <rFont val="Calibri"/>
        <family val="2"/>
        <charset val="238"/>
        <scheme val="minor"/>
      </rPr>
      <t>Meritev mikroklime</t>
    </r>
    <r>
      <rPr>
        <sz val="10"/>
        <rFont val="Calibri"/>
        <family val="2"/>
        <charset val="238"/>
        <scheme val="minor"/>
      </rPr>
      <t xml:space="preserve"> v letnem režimu obratovanja in zimskem režimu obratovanja. Meritve opravi pooblaščena inštitucija, kar izvajalec dokazuje s potrdilom.</t>
    </r>
  </si>
  <si>
    <t>7i</t>
  </si>
  <si>
    <t>900/400 z motornim pogonom 230V G230T</t>
  </si>
  <si>
    <t>650/400 z motornim pogonom 230V G230T</t>
  </si>
  <si>
    <t>400/400 z motornim pogonom 230V G230T</t>
  </si>
  <si>
    <t>300/200 z motornim pogonom 230V G230T</t>
  </si>
  <si>
    <t>450/300 z motornim pogonom 230V G230T</t>
  </si>
  <si>
    <t>250/250 z motornim pogonom 230V G230T</t>
  </si>
  <si>
    <t>fi160, z motornim pogonom 230V G230T</t>
  </si>
  <si>
    <t>fi250, z motornim pogonom 230V G230T</t>
  </si>
  <si>
    <t>fi315, z motornim pogonom 230V G230T</t>
  </si>
  <si>
    <t>- fi 160</t>
  </si>
  <si>
    <t>- fi 100</t>
  </si>
  <si>
    <t>- fi 125</t>
  </si>
  <si>
    <t>20d</t>
  </si>
  <si>
    <t>20e</t>
  </si>
  <si>
    <t>23c</t>
  </si>
  <si>
    <t>23d</t>
  </si>
  <si>
    <t>23e</t>
  </si>
  <si>
    <t>23f</t>
  </si>
  <si>
    <t>23g</t>
  </si>
  <si>
    <t>23h</t>
  </si>
  <si>
    <t>23i</t>
  </si>
  <si>
    <t xml:space="preserve"> - fi 100</t>
  </si>
  <si>
    <t xml:space="preserve"> - fi 125</t>
  </si>
  <si>
    <t xml:space="preserve"> - fi 160</t>
  </si>
  <si>
    <t xml:space="preserve"> - fi 200</t>
  </si>
  <si>
    <t xml:space="preserve"> - fi 250</t>
  </si>
  <si>
    <t xml:space="preserve"> - fi 315</t>
  </si>
  <si>
    <t>32a</t>
  </si>
  <si>
    <t>32b</t>
  </si>
  <si>
    <t>32c</t>
  </si>
  <si>
    <t>32d</t>
  </si>
  <si>
    <t>32e</t>
  </si>
  <si>
    <t>32f</t>
  </si>
  <si>
    <t>RAU-PP 2387/2400 DN125 - cev</t>
  </si>
  <si>
    <t>RAU-PP 2387/2400 DN200 - cev</t>
  </si>
  <si>
    <t>RAU-PP 2300 DN200/125 90° - odcep</t>
  </si>
  <si>
    <t>RAU-PP 2300 DN200/200 90° - odcep</t>
  </si>
  <si>
    <t>RAU-PP 2300 DN125 - mufa</t>
  </si>
  <si>
    <t>RAU-PP 2300 DN200 - mufa</t>
  </si>
  <si>
    <t>RAU-PP 2300 DN200 90° - lok</t>
  </si>
  <si>
    <t>Stenski prehod za tesnilo za cev DN125</t>
  </si>
  <si>
    <t>fi 160</t>
  </si>
  <si>
    <t>fi 250</t>
  </si>
  <si>
    <t>Prezračevanje arhiva</t>
  </si>
  <si>
    <t>Prezračevanje delavnice</t>
  </si>
  <si>
    <t>fi 200</t>
  </si>
  <si>
    <t>11e</t>
  </si>
  <si>
    <t>11f</t>
  </si>
  <si>
    <t>11g</t>
  </si>
  <si>
    <t>11h</t>
  </si>
  <si>
    <t>900/400</t>
  </si>
  <si>
    <t>650/400</t>
  </si>
  <si>
    <t>400/400</t>
  </si>
  <si>
    <t>300/200</t>
  </si>
  <si>
    <t>450/300</t>
  </si>
  <si>
    <t>250/250</t>
  </si>
  <si>
    <t>fi160</t>
  </si>
  <si>
    <t>fi250</t>
  </si>
  <si>
    <t>fi315</t>
  </si>
  <si>
    <r>
      <rPr>
        <b/>
        <sz val="10"/>
        <rFont val="Calibri"/>
        <family val="2"/>
        <charset val="238"/>
        <scheme val="minor"/>
      </rPr>
      <t>Označevanje instalacije</t>
    </r>
    <r>
      <rPr>
        <sz val="10"/>
        <rFont val="Calibri"/>
        <family val="2"/>
        <charset val="238"/>
        <scheme val="minor"/>
      </rPr>
      <t xml:space="preserve"> ter vgrajenih naprav, nastavitev in zagon le teh z meritvami mikroklime. Vključno z meritvami s strani pooblaščene inštitucije z izdajo potrdila.</t>
    </r>
  </si>
  <si>
    <r>
      <rPr>
        <b/>
        <sz val="10"/>
        <rFont val="Calibri"/>
        <family val="2"/>
        <charset val="238"/>
        <scheme val="minor"/>
      </rPr>
      <t xml:space="preserve">Izdelava skic in izvedbenih detajlov </t>
    </r>
    <r>
      <rPr>
        <sz val="10"/>
        <rFont val="Calibri"/>
        <family val="2"/>
        <charset val="238"/>
        <scheme val="minor"/>
      </rPr>
      <t>izvajalca del v sklopu priprave dela za izvedbo (podpiranje, obešanje priključevanja, križanja in enakovredno) ter potrjevanje le teh pri nadzoru in projektantu.</t>
    </r>
  </si>
  <si>
    <r>
      <rPr>
        <b/>
        <sz val="10"/>
        <rFont val="Calibri"/>
        <family val="2"/>
        <charset val="238"/>
        <scheme val="minor"/>
      </rPr>
      <t>Pregled vgrajenih sistemov</t>
    </r>
    <r>
      <rPr>
        <sz val="10"/>
        <rFont val="Calibri"/>
        <family val="2"/>
        <charset val="238"/>
        <scheme val="minor"/>
      </rPr>
      <t xml:space="preserve"> aktivne požarne zaščite s strani pooblaščene inštitucije z izdajo poročila</t>
    </r>
  </si>
  <si>
    <r>
      <rPr>
        <b/>
        <sz val="10"/>
        <rFont val="Calibri"/>
        <family val="2"/>
        <charset val="238"/>
        <scheme val="minor"/>
      </rPr>
      <t>Volumska nastavitev</t>
    </r>
    <r>
      <rPr>
        <sz val="10"/>
        <rFont val="Calibri"/>
        <family val="2"/>
        <charset val="238"/>
        <scheme val="minor"/>
      </rPr>
      <t xml:space="preserve"> vpihovalnih in odsesovalnih elementov, vključno z meritvami intenzivnosti prezračevanja s strani pooblaščene inštitucije vključno z izdajo poročila</t>
    </r>
  </si>
  <si>
    <r>
      <rPr>
        <b/>
        <sz val="10"/>
        <rFont val="Calibri"/>
        <family val="2"/>
        <charset val="238"/>
        <scheme val="minor"/>
      </rPr>
      <t>Nastavitev prezračevalne naprave</t>
    </r>
    <r>
      <rPr>
        <sz val="10"/>
        <rFont val="Calibri"/>
        <family val="2"/>
        <charset val="238"/>
        <scheme val="minor"/>
      </rPr>
      <t xml:space="preserve"> po volumski nastavitvi elementov s strani pooblaščenega serviserja.</t>
    </r>
  </si>
  <si>
    <t>Skupaj pripravljalna dela</t>
  </si>
  <si>
    <t>m2.</t>
  </si>
  <si>
    <t>Skupaj zemeljska dela</t>
  </si>
  <si>
    <t>UTRJENE POVRŠINE</t>
  </si>
  <si>
    <t>Skupaj utrjene površine</t>
  </si>
  <si>
    <t>METEORNA KANALIZACIJA</t>
  </si>
  <si>
    <t>Postavitev in zavarovanje prečnih profilov.</t>
  </si>
  <si>
    <t>Črpanje vode v času izvajanja del.</t>
  </si>
  <si>
    <t>Zasip cevi v coni cevovoda v plasteh 20 - 30 cm</t>
  </si>
  <si>
    <t>Čiščenje gradbišča po končanih delih.</t>
  </si>
  <si>
    <t>Čiščenje kanala ter pregled kanala z kamero po končanih delih ter predaja posnetka pregledanega kanala.</t>
  </si>
  <si>
    <t>Izvedba vodotesnosti kanalizacijskih cevi in jaškov, ter izdelava poročila o vodotesnosti.</t>
  </si>
  <si>
    <t xml:space="preserve">Naprava geodetskega posnetka in priprava tehnične geodetske dokumentacije izvedene kanalizacije. </t>
  </si>
  <si>
    <t>LOVILEC OLJ</t>
  </si>
  <si>
    <t>Zakoličba lovilca olj.</t>
  </si>
  <si>
    <t>Izdelava betonskih poviškov jaškov lovilca olj.</t>
  </si>
  <si>
    <t>Preizkus tesnosti lovilca olj, preizkus se izvede pred zasipom.</t>
  </si>
  <si>
    <t>Črpanje vode v času gradnje lovilca olj</t>
  </si>
  <si>
    <t>Nadzor proizvajalca  lovilca olj  v fazi vgradnje v gradbeno jamo</t>
  </si>
  <si>
    <t>Izdelava tehnične dokumentacije za uporabo in vzdrževanje lovilca olj z inegriranim usedalnikom</t>
  </si>
  <si>
    <t>ZADRŽEVALNIK METEORNE VODE</t>
  </si>
  <si>
    <t>Zakoličba zadrževalnika meteorne vode.</t>
  </si>
  <si>
    <t>Dobava in vgradnja geotekstila 300 g/m2.</t>
  </si>
  <si>
    <t>Zasip zadrževalnika nad položenim geotekstilom z izkopanim materialom v debelini 25 cm.</t>
  </si>
  <si>
    <t>Izdelava betonskih poviškov jaškov zadrževalnika.</t>
  </si>
  <si>
    <t>Preizkus tesnosti zadrževalnika, preizkus se izvede pred zasipom.</t>
  </si>
  <si>
    <t>Črpanje vode v času gradnje zadrževalnika.</t>
  </si>
  <si>
    <t>Nadzor proizvajalca zadrževalnika  v fazi vgradnje v gradbeno jamo</t>
  </si>
  <si>
    <t>Izdelava tehnične dokumentacije za uporabo in vzdrževanje zadrževalnika meteorne vode.</t>
  </si>
  <si>
    <t>Skupaj meteorna kanalizacija</t>
  </si>
  <si>
    <t>FEKALNA KANALIZACIJA</t>
  </si>
  <si>
    <t>Skupaj fekalna kanalizacija</t>
  </si>
  <si>
    <t>KOMUNALNI VODI</t>
  </si>
  <si>
    <t>ELEKTRO PRIKLJUČEK</t>
  </si>
  <si>
    <t>Zarisovanje osi priključka in določitev globine.</t>
  </si>
  <si>
    <t>Dobava in polaganje opozorilnega traku z napisom ELEKTRIKA.</t>
  </si>
  <si>
    <t>Izdelava geodetskega posnetka in vris v kataster komunalnih vodov.</t>
  </si>
  <si>
    <t>TELEKOMUNIKACIJSKI PRIKLJUČEK</t>
  </si>
  <si>
    <t>Dobava in polaganje opozorilnega traku z napisom TELEKOM.</t>
  </si>
  <si>
    <t>VODOVODNI PRIKLJUČEK</t>
  </si>
  <si>
    <t>Dobava in polaganje opozorilnega traku z napisom VODOVOD.</t>
  </si>
  <si>
    <t>F3</t>
  </si>
  <si>
    <t>Skupaj komunalni vodi</t>
  </si>
  <si>
    <t>SKUPAJ ZUNANJA UREDITEV</t>
  </si>
  <si>
    <t>REKAPITULACIJA ZUNANJA UREDITEV</t>
  </si>
  <si>
    <t>REKAPITULACIJA ZASADITEV</t>
  </si>
  <si>
    <t>SKUPAJ ZASADITEV</t>
  </si>
  <si>
    <t>Zakoličba elementov zasaditve.</t>
  </si>
  <si>
    <t>IZKOP SADILNIH JAM ZA DREVESA IN GRMOVNICE</t>
  </si>
  <si>
    <t>ZEMELJSKA DELA ZA PRIPRAVO VEGETACIJSKEGA SLOJA</t>
  </si>
  <si>
    <t xml:space="preserve"> - drobljenec</t>
  </si>
  <si>
    <t xml:space="preserve"> - substrat</t>
  </si>
  <si>
    <t>SADILNA IN DRUGA DELA Z VEGETACIJO</t>
  </si>
  <si>
    <t>Skupaj sadilna in druga dela z vegetacijo</t>
  </si>
  <si>
    <t>SADITEV DREVES</t>
  </si>
  <si>
    <t>Skupaj saditev dreves</t>
  </si>
  <si>
    <t>SADITEV GRMOVNIC</t>
  </si>
  <si>
    <t>Skupaj saditev grmovnic</t>
  </si>
  <si>
    <t>SADITEV ŽIVE MEJE</t>
  </si>
  <si>
    <t>Skupaj saditev žive meje</t>
  </si>
  <si>
    <t>SADITEV POKROVNIC IN TRAJNIC V PARTERJU</t>
  </si>
  <si>
    <t>Skupaj saditev grmovnic in trajnic v parterju</t>
  </si>
  <si>
    <t>ZASADITEV OVALNIH GRED V PARTERJU</t>
  </si>
  <si>
    <t>Skupaj zasaditev ovalnih gred v parterju</t>
  </si>
  <si>
    <t>C6</t>
  </si>
  <si>
    <t>VZPENJALKE NA FASADI OBJEKTA D</t>
  </si>
  <si>
    <t>Skupaj vzpenjalke na fasadi objekta D</t>
  </si>
  <si>
    <t>VZPENJALKE NA FASADI OBJEKTA B</t>
  </si>
  <si>
    <t>C7</t>
  </si>
  <si>
    <t>Skupaj vzpenjalke na fasadi objekta B</t>
  </si>
  <si>
    <t>C8</t>
  </si>
  <si>
    <t>ZASADITEV GRED NA ZELENI STREHI</t>
  </si>
  <si>
    <t>Skupaj zasaditev na zeleni strehi</t>
  </si>
  <si>
    <t>C9</t>
  </si>
  <si>
    <t>TRATA</t>
  </si>
  <si>
    <t>Skupaj trata</t>
  </si>
  <si>
    <t>VZDRŽEVALNA DELA</t>
  </si>
  <si>
    <t>Skupaj zalivanje v času garancije</t>
  </si>
  <si>
    <t>ZALIVANJE V ČASU GARANCIJE</t>
  </si>
  <si>
    <t>DRUGA DELA V ČASU GARANCIJE</t>
  </si>
  <si>
    <t>Skupaj druga dela v času garancije</t>
  </si>
  <si>
    <t>Skupaj vzdrževalna dela</t>
  </si>
  <si>
    <t>OSTALA DELA</t>
  </si>
  <si>
    <t>ure</t>
  </si>
  <si>
    <t>Skupaj ostala dela</t>
  </si>
  <si>
    <t>Skupaj izkop sadilnih jam za drevesa in grmovnice</t>
  </si>
  <si>
    <t>Skupaj zemeljska dela za pripravo veget. sloja</t>
  </si>
  <si>
    <t>V parterju je 7 gred z oznakami GREDA 1, GREDA2, GREDA 3, GREDA 4, GREDA 5, GREDA 6 in GREDA 7. Vsaka greda je velika 8.2 m2. Skupaj 57.4 m2. Grede so sajene po sadilnem vzorcu.</t>
  </si>
  <si>
    <t>Na strešnem vrtu je zasajenih 7 gred različnih velikosti:
GREDA A - 45 m2, sadilni vzorec SV-A
GREDA B - 27 m2, sadilni vzorec SV-B
GREDA C - 40 m2, sadilni vzorec SV-C
GREDA D - 27 m2, sadilni vzorec SV-B
GREDA E - 40 m2, sadilni vzorec SV-C
GREDA F - 45 m2, sadilni vzorec SV-A
GREDA G - 40 m2, sadilni vzorec SV-C
SKUPAJ 264 m2</t>
  </si>
  <si>
    <t>Nadzor pooblaščenega krajinskega arhitekta</t>
  </si>
  <si>
    <t>Izdelava ročnega vrisa sprememb in odstopanj v obstoječo PZI dokumentacijo in predaja izdelovalcu PID dokumentacije</t>
  </si>
  <si>
    <t xml:space="preserve"> - podajalnik toalentnega papirja za invalidske sanitarije</t>
  </si>
  <si>
    <t>Pomoč pri vgradnji EK in TK omarice</t>
  </si>
  <si>
    <t xml:space="preserve"> - toplotna izolacija: mineralna volna kot KNAUF insulation SmartRoof Thermal (ali enakovredno), toplotna prevodnost λ  po EN 12667  0,036 W/mK, debeline 5,0 cm.</t>
  </si>
  <si>
    <t>Razne režijske ure pri Alu vrata, ki jih potrdi odgovorni nadzor!</t>
  </si>
  <si>
    <t xml:space="preserve">Doplačilo za izdelavo okroglega preboja v notranjih stenah, površina do 0,50 m2. Z vsemi pomožnimi deli in prenosi. </t>
  </si>
  <si>
    <t xml:space="preserve">Doplačilo za izdelavo okroglega preboja v notranjih stenah, površina nad 0,50 m2. Z vsemi pomožnimi deli in prenosi. </t>
  </si>
  <si>
    <t xml:space="preserve">Doplačilo za izdelavo pravokotnega ali kvadratnega preboja v notranjih stenah, površina do 0,50 m2. Z vsemi pomožnimi deli in prenosi. </t>
  </si>
  <si>
    <t xml:space="preserve">Doplačilo za izdelavo pravokotnega ali kvadratnega preboja v notranjih stenah, površina nad 0,50 m2. Z vsemi pomožnimi deli in prenosi. </t>
  </si>
  <si>
    <t xml:space="preserve">Doplačilo za izdelavo pravokotnega in okroglega preboja v fasadnih obodnih stenah, površina do 0,50 m2. Z vsemi pomožnimi deli in prenosi. </t>
  </si>
  <si>
    <t xml:space="preserve">Popravilo opleskov sten in stropov po končanih obrtniških in inštalacijskih delih. </t>
  </si>
  <si>
    <t xml:space="preserve"> - toplotna izolacija: mineralna volna kot KNAUF insulation SmartRoof Thermal (ali enakovredno) 1 X 50 mm, toplotna prevodnost λ  po EN 12667  0,036 W/mK, debeline 5,0 cm.</t>
  </si>
  <si>
    <r>
      <t>Spuščen strop</t>
    </r>
    <r>
      <rPr>
        <b/>
        <sz val="10"/>
        <rFont val="Calibri"/>
        <family val="2"/>
        <charset val="238"/>
        <scheme val="minor"/>
      </rPr>
      <t xml:space="preserve"> za suhe prostore Pritličja</t>
    </r>
    <r>
      <rPr>
        <sz val="10"/>
        <rFont val="Calibri"/>
        <family val="2"/>
        <charset val="238"/>
        <scheme val="minor"/>
      </rPr>
      <t>, obloga iz standardnih plošč. Višina stropa 270 cm. beli oplesk
 - konstrukcija: nosilna pocinkana kovinska podkonstrukcija iz stropnih U in C profilov z obešali pritrjena v AB konstrukcijo. Višina spuščanja konstrukcije 60 cm.
 - dvoslojna obloga iz navadnih mavčno-kartonskih plošč 2 x 12,5 mm, debeline 25,0 mm</t>
    </r>
  </si>
  <si>
    <r>
      <t xml:space="preserve">Spuščen strop </t>
    </r>
    <r>
      <rPr>
        <b/>
        <sz val="10"/>
        <rFont val="Calibri"/>
        <family val="2"/>
        <charset val="238"/>
        <scheme val="minor"/>
      </rPr>
      <t>za mokre prostore Nadstropje</t>
    </r>
    <r>
      <rPr>
        <sz val="10"/>
        <rFont val="Calibri"/>
        <family val="2"/>
        <charset val="238"/>
        <scheme val="minor"/>
      </rPr>
      <t>, obloga iz standardnih plošč. Višina stropa 270 cm. beli oplesk
 - konstrukcija: nosilna pocinkana kovinska podkonstrukcija iz stropnih U in C profilov z obešali pritrjena v AB konstrukcijo. Višina spuščanja konstrukcije 60 cm.
 - dvoslojna obloga iz vodoodbojnih mavčno-kartonskih plošč 2 x 12,5 mm, debeline 25,0 mm.</t>
    </r>
  </si>
  <si>
    <r>
      <t>Izdelava, dobava in montaža tipskih revizijskih odprtin z vratci v spuščnem stropu. V ceni postavke upoštevati tudi izdelavo odprtine. Kompletno za obešanje in pritrjevanje ter bandanžiranje. Dimenzija vratc npr. 40 x 40 cm,</t>
    </r>
    <r>
      <rPr>
        <sz val="10"/>
        <color rgb="FFFF0000"/>
        <rFont val="Calibri"/>
        <family val="2"/>
        <charset val="238"/>
        <scheme val="minor"/>
      </rPr>
      <t xml:space="preserve"> </t>
    </r>
    <r>
      <rPr>
        <sz val="10"/>
        <rFont val="Calibri"/>
        <family val="2"/>
        <charset val="238"/>
        <scheme val="minor"/>
      </rPr>
      <t>Z vsemi pomožnimi deli in prenosi.</t>
    </r>
  </si>
  <si>
    <t>Izvedba slikanja AB sten dvigalnega jaška, z poldisperzijsko barvo (bela barva) s predhodnim glajenjem, izvajanje del po predpisih in navodilih proizvajalca, z vsemi pomožnimi deli in prenosi. Impregnacija z akrilno emulzijo, enkrat glajenje in brušenje in enkrat slikanje z poldisperzijsko barvo.</t>
  </si>
  <si>
    <t xml:space="preserve">Izvedba slikanja notranjih špalete stavbnega pohištva z disperzijsko barvo (bela barva) s predhodnim glajenjem, izvajanje del po predpisih in navodilih proizvajalca, z vsemi pomožnimi deli in prenosi. Impregnacija z akrilno emulzijo, dvakrat glajenje in brušenje in dvakrat slikanje z poldisperzijsko barvo. </t>
  </si>
  <si>
    <t>Izvedba slikanja notranjih AB sten, z poldisperzijsko barvo (bela barva ) s predhodnim glajenjem, izvajanje del po predpisih in navodilih proizvajalca, z vsemi pomožnimi deli in prenosi. Impregnacija z akrilno emulzijo, dvakrat glajenje in brušenje in dvakrat slikanje z poldisperzijsko barvo.</t>
  </si>
  <si>
    <t xml:space="preserve">Izvedba slikanja notranjih AB stropov, z poldisperzijsko barvo (bela barva ) s predhodnim glajenjem, izvajanje del po predpisih in navodilih proizvajalca, z vsemi pomožnimi deli in prenosi. Impregnacija z akrilno emulzijo, dvakrat glajenje in brušenje in dvakrat slikanje z poldisperzijsko barvo. </t>
  </si>
  <si>
    <t>Izvedba slikanja notranjih mavčno kartonskih stropov, z poldisperzijsko barvo (bela barva) s predhodnim glajenjem, izvajanje del po predpisih in navodilih proizvajalca, z vsemi pomožnimi deli in prenosi. Impregnacija z akrilno emulzijo, dvakrat glajenje in brušenje in dvakrat slikanje z poldisperzijsko barvo.</t>
  </si>
  <si>
    <t>izvedba nizkostenske obrobe iz ALU profila</t>
  </si>
  <si>
    <t>Doplačilo za delavniške načrte za krovsko kleparska dela.</t>
  </si>
  <si>
    <t>Razne režijske ure pri Krovsko kleparskih delih potrdi odgovorni nadzor!</t>
  </si>
  <si>
    <r>
      <t xml:space="preserve">Izdelava, dobava in montaža lesenih enokrilnih notranjih vrat oznake V02 D, z vsemi pomožnimi deli in prenosi.
 - dimenzije: 88/270 cm
 - vgradnja: suha montaža, AB stena debelina 20 cm
 - način odpiranja: Desno
Leseni vratni okvir in podboj barvano, bela RAL 9016, s kvalitetnim tesnenjem, kljuka, brez ključavnice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Vrata imajo oznako </t>
    </r>
    <r>
      <rPr>
        <b/>
        <sz val="10"/>
        <rFont val="Calibri"/>
        <family val="2"/>
        <charset val="238"/>
        <scheme val="minor"/>
      </rPr>
      <t>Sanitarije Ž</t>
    </r>
    <r>
      <rPr>
        <sz val="10"/>
        <rFont val="Calibri"/>
        <family val="2"/>
        <charset val="238"/>
        <scheme val="minor"/>
      </rPr>
      <t>.</t>
    </r>
  </si>
  <si>
    <r>
      <t xml:space="preserve">Izdelava, dobava in montaža lesenih enokrilnih notranjih vrat oznake V02 L, z vsemi pomožnimi deli in prenosi.
 - dimenzije: 88/270 cm
 - vgradnja: suha montaža, AB stena debelina 20 cm
 - način odpiranja: Levo
Leseni vratni okvir in podboj barvano, bela RAL 9016, s kvalitetnim tesnenjem, kljuka , brez ključavnice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Vrata imajo oznako </t>
    </r>
    <r>
      <rPr>
        <b/>
        <sz val="10"/>
        <rFont val="Calibri"/>
        <family val="2"/>
        <charset val="238"/>
        <scheme val="minor"/>
      </rPr>
      <t>Sanitarije M</t>
    </r>
    <r>
      <rPr>
        <sz val="10"/>
        <rFont val="Calibri"/>
        <family val="2"/>
        <charset val="238"/>
        <scheme val="minor"/>
      </rPr>
      <t>.</t>
    </r>
  </si>
  <si>
    <t>Izdelava, dobava in montaža lesenih enokrilnih notranjih vrat oznake V15.1 L, z vsemi pomožnimi deli in prenosi.
 - dimenzije: 88/280 cm
 - vgradnja: suha montaža, mavčno kartonska stena debelina 22 cm
 - način odpiranja: Levo
Leseni vratni okvir in podboj barvano, bela RAL 9016, s kvalitetnim tesnenjem, kljuka in  ključavnica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Vrata z oznako Sanitarije M oz. Sanitarije Ž.</t>
  </si>
  <si>
    <t>Izdelava, dobava in montaža lesenih enokrilnih notranjih vrat oznake V16 L, z vsemi pomožnimi deli in prenosi.
 - dimenzije: 88/280 cm
 - vgradnja: suha montaža, mavčno kartonska stena debelina 12 cm
 - način odpiranja: Levo
Leseni vratni okvir, krilo in podboj, končna obdelava furnirja brest vertikalno usemeritev, mat prozorno lakirano , s kvalitetnim tesnenjem, kljuka in ključavnico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</si>
  <si>
    <t>Izdelava, dobava in montaža lesenih enokrilnih notranjih vrat oznake V17 D, z vsemi pomožnimi deli in prenosi.
 - dimenzije: 98/280 cm
 - vgradnja: suha montaža, AB stena debelina 20 cm
 - način odpiranja: Desno
Leseni vratni okvir, krilo in podboj, končna obdelava furnirja brest vertikalno usemeritev, mat prozorno lakirano, s kvalitetnim tesnenjem, kljuka in ključavnico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</si>
  <si>
    <t>Razne režijske ure pri Mizarskih delih, ki jih potrdi odgovorni nadzor!</t>
  </si>
  <si>
    <t>Dobava in montaža podkonstrukcije za izvedbo mavčno kartonske obloge na stekleno predelno steno. Podkonstrukcija iz UA profilov ustrezne nosilnosti.</t>
  </si>
  <si>
    <t>Razne režijske ure pri Stenskih elementih, ki jih potrdi odgovorni nadzor!</t>
  </si>
  <si>
    <t xml:space="preserve"> - Izvedba nizkostenske obrobe iz ALU profila </t>
  </si>
  <si>
    <t>Razne režijske ure pri Tlakarskih delih, ki jih potrdi odgovorni nadzor!</t>
  </si>
  <si>
    <t>Dobava in polaganje stenske keramike v prostoru N11, v omočju trokadera,  v cementno akrilno lepilo, sloj debeline 2 - 3 mm in fugiranje stikov. Z vsemi pomožnimi deli in prenosi.granitogres dimenzija 60/120 DOMITA ENTROPIA BIANCO POLISHED (ali enakovredno) in barve fug svetlo sivo.</t>
  </si>
  <si>
    <t>Razne režijske ure pri Keramičarskih delih, ki jih potrdi odgovorni nadzornik!</t>
  </si>
  <si>
    <t>Razne režijske ure pri Slikopleskarskih delik, ki jih potrdi odgovorni nadzornik!</t>
  </si>
  <si>
    <t>Razne režijske ure pri Okenskih policah, ki jih potrdi odgovorni nadzor!</t>
  </si>
  <si>
    <t>Dobava in montaža vseh oznak/nalepk po požarnem elaboratu, ki oznacijejo smer izhoda, namestitav gasilnikov … Potrebno je upoštevati kompletno dobava in pritrditev oznak.
Znaki za označitev izhodov in smeri evakuacije morajo biti nameščeni na vseh glavnih in zasilnih izhodih ter evakuacijskih poteh, na vseh mestih spremembe nivoja npr. stopnice ipd.. V primeru požara morajo znaki nedvoumno usmerjati k izhodom na varno. Znaki naj bodo nameščeni na steni ali obešeni s stropa pravokotno na smer gibanja. Spodnji rob znaka naj bo na višini 2,0 do 2,5 m od tal. Dimenzije znakov v odvisnosti od razdalje razpoznavnosti podaja standard SIST 1013. Znaki za označitev evakuacijskih poti morajo biti v primeru izpada omrežne napetosti osvetljeni najmanj 60 minut.</t>
  </si>
  <si>
    <t xml:space="preserve"> - estrih: fino zaglajen armirani betonski estrih C16/20, ločen na stiku s steno EPE robni trak Fragmat (ali enakovredno) v celotni višini talnih slojev, debelina estriha 5,0 cm. Z vsemi pomožnimi deli in prenosi.</t>
  </si>
  <si>
    <t>12.a</t>
  </si>
  <si>
    <r>
      <t xml:space="preserve">Sestava tlaka v </t>
    </r>
    <r>
      <rPr>
        <b/>
        <sz val="10"/>
        <rFont val="Calibri"/>
        <family val="2"/>
        <charset val="238"/>
        <scheme val="minor"/>
      </rPr>
      <t>Kleti,</t>
    </r>
    <r>
      <rPr>
        <sz val="10"/>
        <rFont val="Calibri"/>
        <family val="2"/>
        <charset val="238"/>
        <scheme val="minor"/>
      </rPr>
      <t xml:space="preserve"> sestava T1.
Seznam prostorov: K.01=50m2, K.02=8m2</t>
    </r>
  </si>
  <si>
    <t>12.b</t>
  </si>
  <si>
    <t xml:space="preserve"> - estrih: fino zaglajen armirani betonski estrih C16/20, ločen na stiku s steno EPE robni trak Fragmat v celotni višini talnih slojev, debelina estriha 6,4 cm. Z vsemi pomožnimi deli in prenosi.</t>
  </si>
  <si>
    <t>12.c</t>
  </si>
  <si>
    <r>
      <t xml:space="preserve">Sestava tlaka v </t>
    </r>
    <r>
      <rPr>
        <b/>
        <sz val="10"/>
        <rFont val="Calibri"/>
        <family val="2"/>
        <charset val="238"/>
        <scheme val="minor"/>
      </rPr>
      <t>Pritličju</t>
    </r>
    <r>
      <rPr>
        <sz val="10"/>
        <rFont val="Calibri"/>
        <family val="2"/>
        <charset val="238"/>
        <scheme val="minor"/>
      </rPr>
      <t xml:space="preserve">, kjer je finalna obloga </t>
    </r>
    <r>
      <rPr>
        <b/>
        <sz val="10"/>
        <rFont val="Calibri"/>
        <family val="2"/>
        <charset val="238"/>
        <scheme val="minor"/>
      </rPr>
      <t>kamen</t>
    </r>
    <r>
      <rPr>
        <sz val="10"/>
        <rFont val="Calibri"/>
        <family val="2"/>
        <charset val="238"/>
        <scheme val="minor"/>
      </rPr>
      <t>.
Seznam prostorov: P02=84,9m2, P03=9m2, P04=9,3m2, P05=9,7m2</t>
    </r>
  </si>
  <si>
    <t>12.d</t>
  </si>
  <si>
    <t xml:space="preserve"> - estrih: fino zaglajen armirani betonski estrih C16/20, ločen na stiku s steno EPE robni trak Fragmat (ali enakovredno) v celotni višini talnih slojev, debelina estriha 5,5 cm. Z vsemi pomožnimi deli in prenosi.</t>
  </si>
  <si>
    <r>
      <t xml:space="preserve">Sestava tlaka v </t>
    </r>
    <r>
      <rPr>
        <b/>
        <sz val="10"/>
        <rFont val="Calibri"/>
        <family val="2"/>
        <charset val="238"/>
        <scheme val="minor"/>
      </rPr>
      <t>Pritličju</t>
    </r>
    <r>
      <rPr>
        <sz val="10"/>
        <rFont val="Calibri"/>
        <family val="2"/>
        <charset val="238"/>
        <scheme val="minor"/>
      </rPr>
      <t xml:space="preserve">, kjer je finalna obloga </t>
    </r>
    <r>
      <rPr>
        <b/>
        <sz val="10"/>
        <rFont val="Calibri"/>
        <family val="2"/>
        <charset val="238"/>
        <scheme val="minor"/>
      </rPr>
      <t>granitogres</t>
    </r>
    <r>
      <rPr>
        <sz val="10"/>
        <rFont val="Calibri"/>
        <family val="2"/>
        <charset val="238"/>
        <scheme val="minor"/>
      </rPr>
      <t>.
Seznam prostorov: P12=4,8m2, P13=22,6m2, P14=10,8m2, P15=13,7m2, P16a=6,2m2, P16b=19,7m2, P17=11,7m2, P18=10m2, P19a=3,9m2, P19b=4,1m2, P20=9,6m2, P21=6,4m2, P22=21,9m2, P23=11,5m2, P24=12,4m2, P27=7,5m2, P28=5,9m2</t>
    </r>
  </si>
  <si>
    <t>12.e</t>
  </si>
  <si>
    <t xml:space="preserve"> - estrih: fino zaglajen armirani betonski estrih C16/20, ločen na stiku s steno EPE robni trak Fragmat (ali enakovredno) v celotni višini talnih slojev, debelina estriha 7,2 cm. Z vsemi pomožnimi deli in prenosi.</t>
  </si>
  <si>
    <r>
      <t xml:space="preserve">Sestava tlaka v </t>
    </r>
    <r>
      <rPr>
        <b/>
        <sz val="10"/>
        <rFont val="Calibri"/>
        <family val="2"/>
        <charset val="238"/>
        <scheme val="minor"/>
      </rPr>
      <t>1. Nadstropju</t>
    </r>
    <r>
      <rPr>
        <sz val="10"/>
        <rFont val="Calibri"/>
        <family val="2"/>
        <charset val="238"/>
        <scheme val="minor"/>
      </rPr>
      <t xml:space="preserve">, kjer je finalna obloga </t>
    </r>
    <r>
      <rPr>
        <b/>
        <sz val="10"/>
        <rFont val="Calibri"/>
        <family val="2"/>
        <charset val="238"/>
        <scheme val="minor"/>
      </rPr>
      <t>tepih</t>
    </r>
    <r>
      <rPr>
        <sz val="10"/>
        <rFont val="Calibri"/>
        <family val="2"/>
        <charset val="238"/>
        <scheme val="minor"/>
      </rPr>
      <t>.
Seznam prostorov:
N02=89,6m2, N03=26,1m2, N04=2m2, N06=50,6m2, N09b=11,3m2, N10=51,6m2, N11=24,2m2, N12=24,2m2, N13=24,2m2, N14=22,1m2, N15=21,7m2, N15a=10,8m2, N15b=12,7m2, N16=23,7m2, N17=28,1m2, N18=24,2m2, N21=13,9m2, N24=15,6m2, N25=5,3m2, N26=8,4m2, N27=20,6m2, N28=24,1m2, N29=20,8m2, N30=20,8m2, N31=20,8m2, N32=20,8m2, N33=12,5m2, N34=19,8m2, N35=17,5m2</t>
    </r>
  </si>
  <si>
    <t>12.f</t>
  </si>
  <si>
    <t xml:space="preserve"> - estrih: fino zaglajen armirani betonski estrih C16/20, ločen na stiku s steno EPE robni trak Fragmat (ali enakovredno) v celotni višini talnih slojev, debelina estriha 7,4 cm. Z vsemi pomožnimi deli in prenosi.</t>
  </si>
  <si>
    <r>
      <t xml:space="preserve">Sestava tlaka v </t>
    </r>
    <r>
      <rPr>
        <b/>
        <sz val="10"/>
        <rFont val="Calibri"/>
        <family val="2"/>
        <charset val="238"/>
        <scheme val="minor"/>
      </rPr>
      <t>1. Nadstropju</t>
    </r>
    <r>
      <rPr>
        <sz val="10"/>
        <rFont val="Calibri"/>
        <family val="2"/>
        <charset val="238"/>
        <scheme val="minor"/>
      </rPr>
      <t xml:space="preserve">, kjer je finalna obloga </t>
    </r>
    <r>
      <rPr>
        <b/>
        <sz val="10"/>
        <rFont val="Calibri"/>
        <family val="2"/>
        <charset val="238"/>
        <scheme val="minor"/>
      </rPr>
      <t>LVT</t>
    </r>
    <r>
      <rPr>
        <sz val="10"/>
        <rFont val="Calibri"/>
        <family val="2"/>
        <charset val="238"/>
        <scheme val="minor"/>
      </rPr>
      <t xml:space="preserve"> finalna obloga.
Seznam prostorov: N05=26,4m2</t>
    </r>
  </si>
  <si>
    <r>
      <t xml:space="preserve">Sestava tlaka v </t>
    </r>
    <r>
      <rPr>
        <b/>
        <sz val="10"/>
        <rFont val="Calibri"/>
        <family val="2"/>
        <charset val="238"/>
        <scheme val="minor"/>
      </rPr>
      <t>Pritličju</t>
    </r>
    <r>
      <rPr>
        <sz val="10"/>
        <rFont val="Calibri"/>
        <family val="2"/>
        <charset val="238"/>
        <scheme val="minor"/>
      </rPr>
      <t xml:space="preserve">, kjer je finalna obloga </t>
    </r>
    <r>
      <rPr>
        <b/>
        <sz val="10"/>
        <rFont val="Calibri"/>
        <family val="2"/>
        <charset val="238"/>
        <scheme val="minor"/>
      </rPr>
      <t xml:space="preserve">LVT </t>
    </r>
    <r>
      <rPr>
        <sz val="10"/>
        <rFont val="Calibri"/>
        <family val="2"/>
        <charset val="238"/>
        <scheme val="minor"/>
      </rPr>
      <t>vinilna obloga.
Seznam prostorov: P06=10,2m2, P07=27m2, P08=20,6m2, P09=16,8m2, P10=12,3m2, P11=24,6m2, P25=14,3m2, P26=29,9m2, P29=20,2m2, P30=24,5m2, P31=12,7m2</t>
    </r>
  </si>
  <si>
    <t>12.g</t>
  </si>
  <si>
    <t xml:space="preserve"> - estrih: fino zaglajen armirani betonski estrih C16/20, ločen na stiku s steno EPE robni trak Fragmat v celotni višini talnih slojev, debelina estriha 6,5 cm. Z vsemi pomožnimi deli in prenosi.</t>
  </si>
  <si>
    <t>Redni pregledi in servisi varnostne razsvetljave s strani pooblaščenega izvajalca za obdobje 5 let od pričetka uporabe objekta, vključno z vsemi vzdrževalnimi in potnimi stroški. Vse v skladu z navodili za obratovanje in vzdrževanje in zahtevami iz garancije.</t>
  </si>
  <si>
    <t>Garancija na svetilke s strani proizvajalca, za obdobje 5 let od pričetka uporabe objekta</t>
  </si>
  <si>
    <t>Garancija na varnostne svetilke s strani proizvajalca, za obdobje 5 let od pričetka uporabe objekta</t>
  </si>
  <si>
    <t>Dobava in izvedba materialov za požarne tesnitve nezatesnjenih požarnih prehodov kabelskih tras skozi požarna sektorje:</t>
  </si>
  <si>
    <t>Dobava in montaža samostoječe dinamične (smart) polnilnice (22kW) z možnostjo tipanja obremenjenosti NN omrežja in s tem prilagajanja izhodne polnilne moči, na predpostavljen temelj, z vgrajeno zaščitno opremo (FID stikalo tip. B, itd.), komplet (Opomba: Tip in opremo polnilnice izbere investitor!)</t>
  </si>
  <si>
    <t xml:space="preserve"> - dovodni kabel optika (tip kabla izbere oz. določi distributer signala) v dolžini cca. 230m, s priklopom na optični spojki (obstoječa-določi distributer signala), varjenjem, zaključevanjem na optičnem panelu v GKO, komplet</t>
  </si>
  <si>
    <t>Dobava in montaža glavne komunikacijske omare (GKO), tipa 42U 800x1000mm, steklene vratice, višine 205cm, ključavnica z dvema ključema, ozemljitveno zbiralko, hladilnimi in kabelskimi utori, z vgrajeno naslednjo opremo (pred naročilom oz. dobavo mora omaro potrditi IT služba investitorja! Aktivna oprema kot so routerji, switchi itd., niso predmet tega popisa/ponudbe):</t>
  </si>
  <si>
    <t>Ostali stroški (potni, manipulativni, administrativni)</t>
  </si>
  <si>
    <t>Dobava in montaža nadometnega tipskega el. razdelilnika (LKxx), izvedenega kot lokalni krmilnik za "običajne pisarne"  za vgradnjo v medstropovje, komplet  z nosilnim ter montažnim priborom za montažo ob stropni konvektor in z vgrajeno naslednjo opremo:</t>
  </si>
  <si>
    <t xml:space="preserve"> - 2p kombinirano zaščitno stikalo KZS 16/0,03A</t>
  </si>
  <si>
    <t xml:space="preserve"> - 1p Inštalacijski odklopnik 10A/C</t>
  </si>
  <si>
    <t xml:space="preserve"> - 1p Inštalacijski odklopnik 6A/C</t>
  </si>
  <si>
    <t xml:space="preserve"> - 4p vtični preklopni rele (24V)</t>
  </si>
  <si>
    <t xml:space="preserve"> - DIN napajalnik 230VAC/24VDC (2,5A)</t>
  </si>
  <si>
    <t>Dobava in montaža nadometnega tipskega el. razdelilnika (LKxx), izvedenega kot lokalni krmilnik za "napredne pisarne"  za vgradnjo v medstropovje, komplet  z nosilnim ter montažnim priborom za montažo ob stropni konvektor in z vgrajeno naslednjo opremo:</t>
  </si>
  <si>
    <t xml:space="preserve"> - Glavno stikalo 40A,3p</t>
  </si>
  <si>
    <t xml:space="preserve"> - Inštalacijski odklopnik C-6A,2p DC</t>
  </si>
  <si>
    <t xml:space="preserve"> - Inštalacijski odklopnik C-2A,1p</t>
  </si>
  <si>
    <t xml:space="preserve"> - Inštalacijski odklopnik C-6A,1p</t>
  </si>
  <si>
    <t xml:space="preserve"> - Inštalacijski odklopnik C-10A,1p</t>
  </si>
  <si>
    <t xml:space="preserve"> - Inštalacijski odklopnik C-16A,1p</t>
  </si>
  <si>
    <t xml:space="preserve"> - Inštalacijski odklopnik C-10A,2p</t>
  </si>
  <si>
    <t xml:space="preserve"> - Inštalacijski odklopnik C-16A,3p</t>
  </si>
  <si>
    <t xml:space="preserve"> - Vtičnica 230V na DIN letvi z LED signalizacijo</t>
  </si>
  <si>
    <t xml:space="preserve"> - Inštalacijski kontaktor 24VAC, 1.1kW, 1NO</t>
  </si>
  <si>
    <t xml:space="preserve"> - Kontaktor 24VAC, 4kW, 3p+1NO</t>
  </si>
  <si>
    <t xml:space="preserve"> - Napajalnik enofazni 230V/24VDC 4,5A</t>
  </si>
  <si>
    <t xml:space="preserve"> - Enofazni krmilni transformator 230V/24VAC 160VA</t>
  </si>
  <si>
    <t xml:space="preserve"> - Vtični rele 24VAC, 6A, 4 preklopni kontakti, s podstavkom</t>
  </si>
  <si>
    <t xml:space="preserve"> - Zbiralke, vrstne sponke, uvodnice, ostali drobni vezni in pritrdilni material, komplet</t>
  </si>
  <si>
    <t>OQ test: OQ- operation quality test elementov (ventili, črpalke, senzorji in drugi elementi energetike) obsega:
* pregled pravilne smer vrtenja motorjev, črpalk, ventilov ...,
* kontrola časa odpiranja motornih ventilov,
* kontrola končnih stikal,
* kontrola povratnih signalov …</t>
  </si>
  <si>
    <t>Post.</t>
  </si>
  <si>
    <t>Izdelava skic in izvedbenih detajlov izvajalca del, v sklopu priprave dela za izvedbo (podpiranje, obešanje priključevanja, križanja in enakovredno) ter potrjevanje teh pri nadzoru in projektantu.</t>
  </si>
  <si>
    <t>Pripravljalna in zaključna dela, splošni manipulativni in transportni stroški, zavarovalni stroški gradbišča - vse zajeti v enotnih cenah postavk</t>
  </si>
  <si>
    <t xml:space="preserve">Izdelava posnetka izvedenih del za projekt izvedenih del, ki ga potrdi nadzor po ZGO in ročni vnos v PZI dokumentacijo ter predaja izdelovalcu PID dokumentacije, izdelava navodil za obratovanje, navodil za vzdrževanje in periodične preglede. </t>
  </si>
  <si>
    <r>
      <t>Dokumentacije</t>
    </r>
    <r>
      <rPr>
        <sz val="10"/>
        <rFont val="Calibri"/>
        <family val="2"/>
        <charset val="238"/>
        <scheme val="minor"/>
      </rPr>
      <t xml:space="preserve"> za vrtanje, vključno z rudarskim načrtom, pripravo vloge in oddajo vloge prostojnim službam za potrebe pridobitve soglasja za vrtanje - že pridobljeno s strani investitorja</t>
    </r>
  </si>
  <si>
    <r>
      <rPr>
        <b/>
        <sz val="10"/>
        <rFont val="Calibri"/>
        <family val="2"/>
        <charset val="238"/>
        <scheme val="minor"/>
      </rPr>
      <t>Priprava priključkov za priklop elementov čajne kuhinje.</t>
    </r>
    <r>
      <rPr>
        <sz val="10"/>
        <rFont val="Calibri"/>
        <family val="2"/>
        <charset val="238"/>
        <scheme val="minor"/>
      </rPr>
      <t xml:space="preserve"> Uskladiti z dobaviteljem čajne kuhinje. V postavki je zajeto:
- zaporni ventil DN15 - 1x
- pritrdilni material - 1kompl.
- prehodni drobni material - 1kompl.
- ostala dela povezana s priklopom elementov v čajni kuhinji</t>
    </r>
  </si>
  <si>
    <t>Dimenzija: fi 200</t>
  </si>
  <si>
    <t xml:space="preserve"> - novo zgrajenega sistema ogrevanja z mehčano vodo</t>
  </si>
  <si>
    <t xml:space="preserve"> - novo zgrajenega sistema hlajenja z mehčano vodo</t>
  </si>
  <si>
    <t>Komunikacijski kabel FTP cat.6a</t>
  </si>
  <si>
    <t xml:space="preserve"> - FTP cat. 6a</t>
  </si>
  <si>
    <t xml:space="preserve"> - Patch kabli FTP cat. 6a, dolžine 1,0m</t>
  </si>
  <si>
    <t xml:space="preserve"> - FTP cat.6a</t>
  </si>
  <si>
    <t xml:space="preserve"> - Patch Panel rack RJ45 24P, CAT6a FTP, raster rack 1U, montaža preko panela od zadaj</t>
  </si>
  <si>
    <t xml:space="preserve"> - Patch kabli FTP cat. 6a, dolžine 1,5m</t>
  </si>
  <si>
    <t>Arboristični nadzor</t>
  </si>
  <si>
    <t>Drobni material - po potrditvi nadzora.</t>
  </si>
  <si>
    <t xml:space="preserve"> * obračun v skladu z določili gradbene pogodbe.</t>
  </si>
  <si>
    <t>Razne režijske ure pri Spuščenih stropih, ki jih potrdi odgovorni nadzor!</t>
  </si>
  <si>
    <t>Spuščeni stropi</t>
  </si>
  <si>
    <t>Razne režijske ure pri Dvigala, ki jih potrdi odgovorni nadzor!</t>
  </si>
  <si>
    <t>Naziv ponudnika:</t>
  </si>
  <si>
    <t>Številka ponudbe:</t>
  </si>
  <si>
    <t>Datum ponudbe:</t>
  </si>
  <si>
    <r>
      <t xml:space="preserve">Izdelava, dobava in montaža </t>
    </r>
    <r>
      <rPr>
        <b/>
        <sz val="10"/>
        <rFont val="Calibri"/>
        <family val="2"/>
        <charset val="238"/>
        <scheme val="minor"/>
      </rPr>
      <t>lesene obloge</t>
    </r>
    <r>
      <rPr>
        <sz val="10"/>
        <rFont val="Calibri"/>
        <family val="2"/>
        <charset val="238"/>
        <scheme val="minor"/>
      </rPr>
      <t>, furnirana iverna plošča (brest, vertikalna usmeritev, mat prozorno lakiran). Vključno z vso potrebno podkonstrukcijo. Z vsemi pomožnimi deli in prenosi.</t>
    </r>
  </si>
  <si>
    <r>
      <t xml:space="preserve">Izdelava, dobava in montaža </t>
    </r>
    <r>
      <rPr>
        <b/>
        <sz val="10"/>
        <rFont val="Calibri"/>
        <family val="2"/>
        <charset val="238"/>
        <scheme val="minor"/>
      </rPr>
      <t>notranje predelne stene Pritličlja skupne debeline 15 cm. (Z4)</t>
    </r>
    <r>
      <rPr>
        <sz val="10"/>
        <rFont val="Calibri"/>
        <family val="2"/>
        <charset val="238"/>
        <scheme val="minor"/>
      </rPr>
      <t xml:space="preserve"> Cena vključuje dobavo in vgradnjo posameznih komponent sistema stene ter vseh ostalih potrebnih elementov. Izvedba notranje predelne stene za ravne linije po naslednji sestavi:</t>
    </r>
  </si>
  <si>
    <r>
      <t xml:space="preserve">Izdelava, dobava in montaža </t>
    </r>
    <r>
      <rPr>
        <b/>
        <sz val="10"/>
        <rFont val="Calibri"/>
        <family val="2"/>
        <charset val="238"/>
        <scheme val="minor"/>
      </rPr>
      <t>notranje predelne stene Nadstropja skupne debeline 15 cm. (Z4)</t>
    </r>
    <r>
      <rPr>
        <sz val="10"/>
        <rFont val="Calibri"/>
        <family val="2"/>
        <charset val="238"/>
        <scheme val="minor"/>
      </rPr>
      <t xml:space="preserve"> Cena vključuje dobavo in vgradnjo posameznih komponent sistema stene ter vseh ostalih potrebnih elementov. Izvedba notranje predelne stene za ravne linije po naslednji sestavi:</t>
    </r>
  </si>
  <si>
    <t xml:space="preserve"> - vezni sloj: lepilo + osnovni omet  + fasadna mrežica 160 g/m2 odporna proti alkalijam  vtisnjena v izravnavo, deb. 0,50 cm.</t>
  </si>
  <si>
    <t xml:space="preserve">Doplačilo za izdelavo delavniških načrtov za Stavbno pohištvo, ki jih potrdi odgovorni projektant! </t>
  </si>
  <si>
    <t xml:space="preserve">Razne režijske ure pri Stavbno pohištvo, ki jih potrdi odgovorni nadzor! </t>
  </si>
  <si>
    <t xml:space="preserve">Dobava in vgradnja dilatacijskega profila oz. razmejitvenega profila med različni materiali talnih oblog. Z vsemi pomožnimi deli in prenosi. </t>
  </si>
  <si>
    <r>
      <t xml:space="preserve">Priprava gradbišča za začetek izvajanja, ki vključuje izdelavo </t>
    </r>
    <r>
      <rPr>
        <b/>
        <sz val="10"/>
        <color theme="1"/>
        <rFont val="Calibri"/>
        <family val="2"/>
        <charset val="238"/>
        <scheme val="minor"/>
      </rPr>
      <t>načrta organizacije gradbišča in terminskega plana</t>
    </r>
    <r>
      <rPr>
        <sz val="10"/>
        <color theme="1"/>
        <rFont val="Calibri"/>
        <family val="2"/>
        <charset val="238"/>
        <scheme val="minor"/>
      </rPr>
      <t>, ki ju potrdita investitor in nadzor.</t>
    </r>
  </si>
  <si>
    <r>
      <rPr>
        <b/>
        <sz val="10"/>
        <color theme="1"/>
        <rFont val="Calibri"/>
        <family val="2"/>
        <charset val="238"/>
        <scheme val="minor"/>
      </rPr>
      <t>Izvedba ukrepov iz varnostnega načrta</t>
    </r>
    <r>
      <rPr>
        <sz val="10"/>
        <color theme="1"/>
        <rFont val="Calibri"/>
        <family val="2"/>
        <charset val="238"/>
        <scheme val="minor"/>
      </rPr>
      <t>, redno vodenje knjige ukrepov varovanje zdravja in varnosti pri delu. (vodenje evidence, redni vpisi …)</t>
    </r>
  </si>
  <si>
    <r>
      <t xml:space="preserve">Ureditev </t>
    </r>
    <r>
      <rPr>
        <b/>
        <sz val="10"/>
        <rFont val="Calibri"/>
        <family val="2"/>
        <charset val="238"/>
        <scheme val="minor"/>
      </rPr>
      <t>vodovodnega gradbiščnega priključka</t>
    </r>
    <r>
      <rPr>
        <sz val="10"/>
        <rFont val="Calibri"/>
        <family val="2"/>
        <charset val="238"/>
        <scheme val="minor"/>
      </rPr>
      <t xml:space="preserve">. </t>
    </r>
  </si>
  <si>
    <r>
      <t xml:space="preserve">Ureditev </t>
    </r>
    <r>
      <rPr>
        <b/>
        <sz val="10"/>
        <rFont val="Calibri"/>
        <family val="2"/>
        <charset val="238"/>
        <scheme val="minor"/>
      </rPr>
      <t>elektro gradbiščnega priključka</t>
    </r>
    <r>
      <rPr>
        <sz val="10"/>
        <rFont val="Calibri"/>
        <family val="2"/>
        <charset val="238"/>
        <scheme val="minor"/>
      </rPr>
      <t xml:space="preserve">. </t>
    </r>
  </si>
  <si>
    <r>
      <t xml:space="preserve">Postavitev, najem, vzdrževanje in odvoz </t>
    </r>
    <r>
      <rPr>
        <b/>
        <sz val="10"/>
        <color theme="1"/>
        <rFont val="Calibri"/>
        <family val="2"/>
        <charset val="238"/>
        <scheme val="minor"/>
      </rPr>
      <t>pisarniškega kontejnerja in kontejnerja za skladišče</t>
    </r>
    <r>
      <rPr>
        <sz val="10"/>
        <color theme="1"/>
        <rFont val="Calibri"/>
        <family val="2"/>
        <charset val="238"/>
        <scheme val="minor"/>
      </rPr>
      <t>, za celoten čas gradnje.</t>
    </r>
  </si>
  <si>
    <r>
      <t>Postavitev, najem, vzdrževanje in odvoz k</t>
    </r>
    <r>
      <rPr>
        <b/>
        <sz val="10"/>
        <color theme="1"/>
        <rFont val="Calibri"/>
        <family val="2"/>
        <charset val="238"/>
        <scheme val="minor"/>
      </rPr>
      <t>ontejnerja za sanitarije</t>
    </r>
    <r>
      <rPr>
        <sz val="10"/>
        <color theme="1"/>
        <rFont val="Calibri"/>
        <family val="2"/>
        <charset val="238"/>
        <scheme val="minor"/>
      </rPr>
      <t>, za celoten čas gradnje.</t>
    </r>
  </si>
  <si>
    <r>
      <t xml:space="preserve">Postavitev, najem, vzdrževanje in odvoz </t>
    </r>
    <r>
      <rPr>
        <b/>
        <sz val="10"/>
        <color theme="1"/>
        <rFont val="Calibri"/>
        <family val="2"/>
        <charset val="238"/>
        <scheme val="minor"/>
      </rPr>
      <t>kontejnerja za odpadni material</t>
    </r>
    <r>
      <rPr>
        <sz val="10"/>
        <color theme="1"/>
        <rFont val="Calibri"/>
        <family val="2"/>
        <charset val="238"/>
        <scheme val="minor"/>
      </rPr>
      <t>, za celoten čas gradnje.</t>
    </r>
  </si>
  <si>
    <r>
      <t xml:space="preserve">Izdelava Projekta izvajanja betonske konstrukcije, PIBK </t>
    </r>
    <r>
      <rPr>
        <b/>
        <sz val="10"/>
        <rFont val="Calibri"/>
        <family val="2"/>
        <charset val="238"/>
        <scheme val="minor"/>
      </rPr>
      <t>(UREDI IZVAJALEC - sproti, pri vseh betonskih delih)</t>
    </r>
  </si>
  <si>
    <r>
      <t xml:space="preserve">Izdelava in montaža </t>
    </r>
    <r>
      <rPr>
        <b/>
        <sz val="10"/>
        <color theme="1"/>
        <rFont val="Calibri"/>
        <family val="2"/>
        <charset val="238"/>
        <scheme val="minor"/>
      </rPr>
      <t xml:space="preserve">INOX tablice z letnico </t>
    </r>
    <r>
      <rPr>
        <sz val="10"/>
        <color theme="1"/>
        <rFont val="Calibri"/>
        <family val="2"/>
        <charset val="238"/>
        <scheme val="minor"/>
      </rPr>
      <t>izgradnje.</t>
    </r>
  </si>
  <si>
    <r>
      <rPr>
        <b/>
        <sz val="10"/>
        <rFont val="Calibri"/>
        <family val="2"/>
        <charset val="238"/>
        <scheme val="minor"/>
      </rPr>
      <t xml:space="preserve">Planiranje, profiliranje in valjanje planuma </t>
    </r>
    <r>
      <rPr>
        <sz val="10"/>
        <rFont val="Calibri"/>
        <family val="2"/>
        <charset val="238"/>
        <scheme val="minor"/>
      </rPr>
      <t>spodnjega ustroja s točnostjo +/- 3,00 cm. Nosilnost CBR 10%.</t>
    </r>
  </si>
  <si>
    <r>
      <rPr>
        <b/>
        <sz val="10"/>
        <rFont val="Calibri"/>
        <family val="2"/>
        <charset val="238"/>
        <scheme val="minor"/>
      </rPr>
      <t>Dobava in polaganje geotekstila TS30-TS40</t>
    </r>
    <r>
      <rPr>
        <sz val="10"/>
        <rFont val="Calibri"/>
        <family val="2"/>
        <charset val="238"/>
        <scheme val="minor"/>
      </rPr>
      <t xml:space="preserve"> natezne trdnosti 15-20 kN/t.m.</t>
    </r>
  </si>
  <si>
    <r>
      <rPr>
        <b/>
        <sz val="10"/>
        <rFont val="Calibri"/>
        <family val="2"/>
        <charset val="238"/>
        <scheme val="minor"/>
      </rPr>
      <t>Dobava, dovoz in vgraditev zmrzlinsko odporne gramozne grede</t>
    </r>
    <r>
      <rPr>
        <sz val="10"/>
        <rFont val="Calibri"/>
        <family val="2"/>
        <charset val="238"/>
        <scheme val="minor"/>
      </rPr>
      <t xml:space="preserve"> (GP) 0-64, v plasti debeline 30,00cm. Nosilnost 60MN/m2.</t>
    </r>
  </si>
  <si>
    <r>
      <rPr>
        <b/>
        <sz val="10"/>
        <rFont val="Calibri"/>
        <family val="2"/>
        <charset val="238"/>
        <scheme val="minor"/>
      </rPr>
      <t>Dobava, dovoz in vgraditev nosilnega sloja</t>
    </r>
    <r>
      <rPr>
        <sz val="10"/>
        <rFont val="Calibri"/>
        <family val="2"/>
        <charset val="238"/>
        <scheme val="minor"/>
      </rPr>
      <t xml:space="preserve"> (tampon –T D32) v plasti debeline  25,00cm.</t>
    </r>
  </si>
  <si>
    <r>
      <rPr>
        <b/>
        <sz val="10"/>
        <rFont val="Calibri"/>
        <family val="2"/>
        <charset val="238"/>
        <scheme val="minor"/>
      </rPr>
      <t>Fino planiranje, profiliranje in valjanje planuma</t>
    </r>
    <r>
      <rPr>
        <sz val="10"/>
        <rFont val="Calibri"/>
        <family val="2"/>
        <charset val="238"/>
        <scheme val="minor"/>
      </rPr>
      <t xml:space="preserve"> zg. ustroja s točnostjo +/-1,00cm. Nosilnost 100MN/m2.</t>
    </r>
  </si>
  <si>
    <r>
      <rPr>
        <b/>
        <sz val="10"/>
        <rFont val="Calibri"/>
        <family val="2"/>
        <charset val="238"/>
        <scheme val="minor"/>
      </rPr>
      <t xml:space="preserve">Izdelava nosilne plasti asfalta </t>
    </r>
    <r>
      <rPr>
        <sz val="10"/>
        <rFont val="Calibri"/>
        <family val="2"/>
        <charset val="238"/>
        <scheme val="minor"/>
      </rPr>
      <t>AC22 baseB 50/70 A3, v plasti debeline 6,00 cm.</t>
    </r>
  </si>
  <si>
    <r>
      <rPr>
        <b/>
        <sz val="10"/>
        <rFont val="Calibri"/>
        <family val="2"/>
        <charset val="238"/>
        <scheme val="minor"/>
      </rPr>
      <t xml:space="preserve">Izdelava, obrabne plasti asfalta </t>
    </r>
    <r>
      <rPr>
        <sz val="10"/>
        <rFont val="Calibri"/>
        <family val="2"/>
        <charset val="238"/>
        <scheme val="minor"/>
      </rPr>
      <t>AC11 surf B70/100 A3, v plasti  4,00 cm.</t>
    </r>
  </si>
  <si>
    <r>
      <rPr>
        <b/>
        <sz val="10"/>
        <rFont val="Calibri"/>
        <family val="2"/>
        <charset val="238"/>
        <scheme val="minor"/>
      </rPr>
      <t>Dobava in polaganje obrobe iz betonskih robnikov</t>
    </r>
    <r>
      <rPr>
        <sz val="10"/>
        <rFont val="Calibri"/>
        <family val="2"/>
        <charset val="238"/>
        <scheme val="minor"/>
      </rPr>
      <t xml:space="preserve"> 15/25/100, vključno s temeljem 25/35 in stičenjem stikov – vsa dela.</t>
    </r>
  </si>
  <si>
    <r>
      <rPr>
        <b/>
        <sz val="10"/>
        <rFont val="Calibri"/>
        <family val="2"/>
        <charset val="238"/>
        <scheme val="minor"/>
      </rPr>
      <t>Dobava in polaganje obrobe iz betonskih robnikov</t>
    </r>
    <r>
      <rPr>
        <sz val="10"/>
        <rFont val="Calibri"/>
        <family val="2"/>
        <charset val="238"/>
        <scheme val="minor"/>
      </rPr>
      <t xml:space="preserve"> 5/20/100, vključno s temeljem in stičenjem stikov – vsa dela.</t>
    </r>
  </si>
  <si>
    <r>
      <rPr>
        <b/>
        <sz val="10"/>
        <rFont val="Calibri"/>
        <family val="2"/>
        <charset val="238"/>
        <scheme val="minor"/>
      </rPr>
      <t>Dobava in polaganje betonske mulde</t>
    </r>
    <r>
      <rPr>
        <sz val="10"/>
        <rFont val="Calibri"/>
        <family val="2"/>
        <charset val="238"/>
        <scheme val="minor"/>
      </rPr>
      <t xml:space="preserve"> na betonsko podlago in stičenjem stikov – vsa dela.</t>
    </r>
  </si>
  <si>
    <r>
      <rPr>
        <b/>
        <sz val="10"/>
        <rFont val="Calibri"/>
        <family val="2"/>
        <charset val="238"/>
        <scheme val="minor"/>
      </rPr>
      <t xml:space="preserve">Risanje talnih označb z belo barvo š=10cm </t>
    </r>
    <r>
      <rPr>
        <sz val="10"/>
        <rFont val="Calibri"/>
        <family val="2"/>
        <charset val="238"/>
        <scheme val="minor"/>
      </rPr>
      <t>- parkirna mesta.</t>
    </r>
  </si>
  <si>
    <r>
      <rPr>
        <b/>
        <sz val="10"/>
        <rFont val="Calibri"/>
        <family val="2"/>
        <charset val="238"/>
        <scheme val="minor"/>
      </rPr>
      <t>Risanje talnih označb z rumeno barvo</t>
    </r>
    <r>
      <rPr>
        <sz val="10"/>
        <rFont val="Calibri"/>
        <family val="2"/>
        <charset val="238"/>
        <scheme val="minor"/>
      </rPr>
      <t xml:space="preserve"> - parkirna mesta za invalide.</t>
    </r>
  </si>
  <si>
    <r>
      <rPr>
        <b/>
        <sz val="10"/>
        <rFont val="Calibri"/>
        <family val="2"/>
        <charset val="238"/>
        <scheme val="minor"/>
      </rPr>
      <t>Risanje talnih označb z belo barvo š=40cm</t>
    </r>
    <r>
      <rPr>
        <sz val="10"/>
        <rFont val="Calibri"/>
        <family val="2"/>
        <charset val="238"/>
        <scheme val="minor"/>
      </rPr>
      <t>. Polna črta  5211.</t>
    </r>
  </si>
  <si>
    <r>
      <rPr>
        <b/>
        <sz val="10"/>
        <rFont val="Calibri"/>
        <family val="2"/>
        <charset val="238"/>
        <scheme val="minor"/>
      </rPr>
      <t xml:space="preserve">Dobava in postavitev prometnega znaka </t>
    </r>
    <r>
      <rPr>
        <sz val="10"/>
        <rFont val="Calibri"/>
        <family val="2"/>
        <charset val="238"/>
        <scheme val="minor"/>
      </rPr>
      <t>(1 znak na drogu).</t>
    </r>
  </si>
  <si>
    <r>
      <rPr>
        <b/>
        <sz val="10"/>
        <rFont val="Calibri"/>
        <family val="2"/>
        <charset val="238"/>
        <scheme val="minor"/>
      </rPr>
      <t xml:space="preserve">Čiščenje in pospravljanje gradbišča </t>
    </r>
    <r>
      <rPr>
        <sz val="10"/>
        <rFont val="Calibri"/>
        <family val="2"/>
        <charset val="238"/>
        <scheme val="minor"/>
      </rPr>
      <t>po končani gradnji, v pasu širine 12,00m.</t>
    </r>
  </si>
  <si>
    <r>
      <rPr>
        <b/>
        <sz val="10"/>
        <rFont val="Calibri"/>
        <family val="2"/>
        <charset val="238"/>
        <scheme val="minor"/>
      </rPr>
      <t>Dodatno sodelovanje geomehanika in projektanta</t>
    </r>
    <r>
      <rPr>
        <sz val="10"/>
        <rFont val="Calibri"/>
        <family val="2"/>
        <charset val="238"/>
        <scheme val="minor"/>
      </rPr>
      <t xml:space="preserve"> v času gradnje.</t>
    </r>
  </si>
  <si>
    <r>
      <rPr>
        <b/>
        <sz val="10"/>
        <rFont val="Calibri"/>
        <family val="2"/>
        <charset val="238"/>
        <scheme val="minor"/>
      </rPr>
      <t>Gradbena zakoličba; obnovitev zakoličenih osi za izkop (</t>
    </r>
    <r>
      <rPr>
        <sz val="10"/>
        <rFont val="Calibri"/>
        <family val="2"/>
        <charset val="238"/>
        <scheme val="minor"/>
      </rPr>
      <t>obračun po oseh projekta v skladu z geodetsko zakoličbo ter v skladu z zapisnikom o zakoličbi in zakoličbenim načrtom - projektom). Obnovitev in zavarovanje zakoličbene trase s količki, linijsko desko, železnimi klini in označeno z barvo.</t>
    </r>
  </si>
  <si>
    <r>
      <rPr>
        <b/>
        <sz val="10"/>
        <rFont val="Calibri"/>
        <family val="2"/>
        <charset val="238"/>
        <scheme val="minor"/>
      </rPr>
      <t xml:space="preserve">Gradbena postavitev profilov </t>
    </r>
    <r>
      <rPr>
        <sz val="10"/>
        <rFont val="Calibri"/>
        <family val="2"/>
        <charset val="238"/>
        <scheme val="minor"/>
      </rPr>
      <t xml:space="preserve">(dvojni gradbeni profili) in prenos višin "objektov" na profile v skladu z geodetsko in gradbeno zakoličbo ter zavarovanje profilov na ustrezni razdalji, dvojni profil, dodatno fiksirani z betonom zaradi preprečitve pomika. </t>
    </r>
  </si>
  <si>
    <r>
      <rPr>
        <b/>
        <sz val="10"/>
        <rFont val="Calibri"/>
        <family val="2"/>
        <charset val="238"/>
        <scheme val="minor"/>
      </rPr>
      <t xml:space="preserve">Strojni površinski odriv humusa - zemljina II. kategorije </t>
    </r>
    <r>
      <rPr>
        <sz val="10"/>
        <rFont val="Calibri"/>
        <family val="2"/>
        <charset val="238"/>
        <scheme val="minor"/>
      </rPr>
      <t xml:space="preserve">(plodna zemlja) v debelini ≤ 20 cm, s transportom na začasno deponijo na gradbišču, za kasnejšo uporabo pri zunanji ureditvi.    </t>
    </r>
  </si>
  <si>
    <r>
      <rPr>
        <b/>
        <sz val="10"/>
        <rFont val="Calibri"/>
        <family val="2"/>
        <charset val="238"/>
        <scheme val="minor"/>
      </rPr>
      <t>Nabava, dobava in polaganje geotekstila</t>
    </r>
    <r>
      <rPr>
        <sz val="10"/>
        <rFont val="Calibri"/>
        <family val="2"/>
        <charset val="238"/>
        <scheme val="minor"/>
      </rPr>
      <t xml:space="preserve"> za preprečevanje zamuljenja - polipropilenski filca; gosto dvojno poliamidno tkanje - UV stabilizirana geotekstilna koprena, površinska masa [EN ISO 9864] 300 g/m2. Položeno po celotnem izkopu, z predpisanimi preklopi.</t>
    </r>
  </si>
  <si>
    <r>
      <rPr>
        <b/>
        <sz val="10"/>
        <rFont val="Calibri"/>
        <family val="2"/>
        <charset val="238"/>
        <scheme val="minor"/>
      </rPr>
      <t>Zasip za AB pasovnimi temelji,</t>
    </r>
    <r>
      <rPr>
        <sz val="10"/>
        <rFont val="Calibri"/>
        <family val="2"/>
        <charset val="238"/>
        <scheme val="minor"/>
      </rPr>
      <t xml:space="preserve"> uporaba izkopanega materiala, z razgrinjanjem, planiranjem in utrjevanjem. V utrjenem stanju.</t>
    </r>
  </si>
  <si>
    <r>
      <rPr>
        <b/>
        <sz val="10"/>
        <rFont val="Calibri"/>
        <family val="2"/>
        <charset val="238"/>
        <scheme val="minor"/>
      </rPr>
      <t>Dobava in vgrajevanje betona v nearmirane konstrukcije</t>
    </r>
    <r>
      <rPr>
        <sz val="10"/>
        <rFont val="Calibri"/>
        <family val="2"/>
        <charset val="238"/>
        <scheme val="minor"/>
      </rPr>
      <t xml:space="preserve">, podložni beton za pasovne temelje, </t>
    </r>
    <r>
      <rPr>
        <b/>
        <sz val="10"/>
        <rFont val="Calibri"/>
        <family val="2"/>
        <charset val="238"/>
        <scheme val="minor"/>
      </rPr>
      <t>debeline do 10 cm</t>
    </r>
    <r>
      <rPr>
        <sz val="10"/>
        <rFont val="Calibri"/>
        <family val="2"/>
        <charset val="238"/>
        <scheme val="minor"/>
      </rPr>
      <t xml:space="preserve">, vključno z vsemi pomožnimi deli in prenosi.
Tlačna trdnost: </t>
    </r>
    <r>
      <rPr>
        <b/>
        <sz val="10"/>
        <rFont val="Calibri"/>
        <family val="2"/>
        <charset val="238"/>
        <scheme val="minor"/>
      </rPr>
      <t>C 12/15</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X0
Kvaliteta obdelave: VB0 (osnovna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</si>
  <si>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pasovni temelji </t>
    </r>
    <r>
      <rPr>
        <b/>
        <sz val="10"/>
        <rFont val="Calibri"/>
        <family val="2"/>
        <charset val="238"/>
        <scheme val="minor"/>
      </rPr>
      <t>dimenzij 25/60 cm</t>
    </r>
    <r>
      <rPr>
        <sz val="10"/>
        <rFont val="Calibri"/>
        <family val="2"/>
        <charset val="238"/>
        <scheme val="minor"/>
      </rPr>
      <t xml:space="preserve">, konstrukcija preseka nad 0,30 m3/m2/m1, vključno z vsemi pomožnimi deli in prenosi.
Tlačna trdnost: </t>
    </r>
    <r>
      <rPr>
        <b/>
        <sz val="10"/>
        <rFont val="Calibri"/>
        <family val="2"/>
        <charset val="238"/>
        <scheme val="minor"/>
      </rPr>
      <t>C 30/37</t>
    </r>
    <r>
      <rPr>
        <sz val="10"/>
        <rFont val="Calibri"/>
        <family val="2"/>
        <charset val="238"/>
        <scheme val="minor"/>
      </rPr>
      <t xml:space="preserve">
Zrnavost frakcije: </t>
    </r>
    <r>
      <rPr>
        <b/>
        <sz val="10"/>
        <rFont val="Calibri"/>
        <family val="2"/>
        <charset val="238"/>
        <scheme val="minor"/>
      </rPr>
      <t>Dmax 32 mm, S4</t>
    </r>
    <r>
      <rPr>
        <sz val="10"/>
        <rFont val="Calibri"/>
        <family val="2"/>
        <charset val="238"/>
        <scheme val="minor"/>
      </rPr>
      <t xml:space="preserve">
Stopnja izpostavljenosti: XC4
Kvaliteta obdelave: VB2 (normalna obdelava)
Stopnja odpornosti proti prodoru vode: PV-II
Vsebnost klorida: CI 0.2  </t>
    </r>
  </si>
  <si>
    <r>
      <rPr>
        <b/>
        <sz val="10"/>
        <rFont val="Calibri"/>
        <family val="2"/>
        <charset val="238"/>
        <scheme val="minor"/>
      </rPr>
      <t>Dobava in vgrajevanje betona v armirane konstrukcije, AB talna plošča</t>
    </r>
    <r>
      <rPr>
        <sz val="10"/>
        <rFont val="Calibri"/>
        <family val="2"/>
        <charset val="238"/>
        <scheme val="minor"/>
      </rPr>
      <t xml:space="preserve">, </t>
    </r>
    <r>
      <rPr>
        <b/>
        <sz val="10"/>
        <rFont val="Calibri"/>
        <family val="2"/>
        <charset val="238"/>
        <scheme val="minor"/>
      </rPr>
      <t>debeline 25 cm</t>
    </r>
    <r>
      <rPr>
        <sz val="10"/>
        <rFont val="Calibri"/>
        <family val="2"/>
        <charset val="238"/>
        <scheme val="minor"/>
      </rPr>
      <t xml:space="preserve">, konstrukcija preseka od 0,20 m3/m2/m1 do 0,30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t>
    </r>
    <r>
      <rPr>
        <b/>
        <sz val="10"/>
        <rFont val="Calibri"/>
        <family val="2"/>
        <charset val="238"/>
        <scheme val="minor"/>
      </rPr>
      <t xml:space="preserve"> Dmax 16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</si>
  <si>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Dobava in vgrajevanje betona v armirane konstrukcije, AB etažna plošča,</t>
    </r>
    <r>
      <rPr>
        <sz val="10"/>
        <rFont val="Calibri"/>
        <family val="2"/>
        <charset val="238"/>
        <scheme val="minor"/>
      </rPr>
      <t xml:space="preserve"> </t>
    </r>
    <r>
      <rPr>
        <b/>
        <sz val="10"/>
        <rFont val="Calibri"/>
        <family val="2"/>
        <charset val="238"/>
        <scheme val="minor"/>
      </rPr>
      <t>debeline 22 cm</t>
    </r>
    <r>
      <rPr>
        <sz val="10"/>
        <rFont val="Calibri"/>
        <family val="2"/>
        <charset val="238"/>
        <scheme val="minor"/>
      </rPr>
      <t xml:space="preserve">, konstrukcija preseka od 0,20 m3/m2/m1 do 0,30 m3/m2/m1, vključno z vsemi pomožnimi deli in prenosi.
Tlačna trdnost: C 25/30
Zrnavost frakcije: </t>
    </r>
    <r>
      <rPr>
        <b/>
        <sz val="10"/>
        <rFont val="Calibri"/>
        <family val="2"/>
        <charset val="238"/>
        <scheme val="minor"/>
      </rPr>
      <t>Dmax 16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</si>
  <si>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Dobava in vgrajevanje betona v nepredvidene armirane konstrukcije</t>
    </r>
    <r>
      <rPr>
        <sz val="10"/>
        <rFont val="Calibri"/>
        <family val="2"/>
        <charset val="238"/>
        <scheme val="minor"/>
      </rPr>
      <t xml:space="preserve">, konstrukcija različnih presekov in različne tlačne trdnosti betona, vključno z vsemi pomožnimi deli in prenosi. </t>
    </r>
  </si>
  <si>
    <r>
      <rPr>
        <b/>
        <sz val="10"/>
        <rFont val="Calibri"/>
        <family val="2"/>
        <charset val="238"/>
        <scheme val="minor"/>
      </rPr>
      <t>Izdelava vmesnega in končnega poročila o betonu,</t>
    </r>
    <r>
      <rPr>
        <sz val="10"/>
        <rFont val="Calibri"/>
        <family val="2"/>
        <charset val="238"/>
        <scheme val="minor"/>
      </rPr>
      <t xml:space="preserve"> ki je sestavni del Dokazila o zanesljivosti objekta (DZO), vključno z jemanjem vzorcev na gradbišču.</t>
    </r>
  </si>
  <si>
    <r>
      <rPr>
        <b/>
        <sz val="10"/>
        <rFont val="Calibri"/>
        <family val="2"/>
        <charset val="238"/>
        <scheme val="minor"/>
      </rPr>
      <t>Mokro ali suho negovanje svežega betona po betonaži</t>
    </r>
    <r>
      <rPr>
        <sz val="10"/>
        <rFont val="Calibri"/>
        <family val="2"/>
        <charset val="238"/>
        <scheme val="minor"/>
      </rPr>
      <t>, negovanje do 7 dni, da se preprečijo plastične razpoke! Vključno z vsemi pomožnimi deli in prenosi.</t>
    </r>
  </si>
  <si>
    <r>
      <rPr>
        <b/>
        <sz val="10"/>
        <rFont val="Calibri"/>
        <family val="2"/>
        <charset val="238"/>
        <scheme val="minor"/>
      </rPr>
      <t xml:space="preserve">Naprava in odstranitev opaža </t>
    </r>
    <r>
      <rPr>
        <sz val="10"/>
        <rFont val="Calibri"/>
        <family val="2"/>
        <charset val="238"/>
        <scheme val="minor"/>
      </rPr>
      <t xml:space="preserve">robov podložnega betona v višini ≤ 10 cm. Opaž nevidnih betonskih konstrukcij. Kvaliteta obdelave površine VB0 (osnovna obdelava). V ceni upoštevati: opaževanje, razopaževanje in čiščenje opaža z vsemi pomožnimi deli in prenosi.                                                                                 </t>
    </r>
  </si>
  <si>
    <r>
      <rPr>
        <b/>
        <sz val="10"/>
        <rFont val="Calibri"/>
        <family val="2"/>
        <charset val="238"/>
        <scheme val="minor"/>
      </rPr>
      <t>Naprava in odstranitev dvostranskega opaža</t>
    </r>
    <r>
      <rPr>
        <sz val="10"/>
        <rFont val="Calibri"/>
        <family val="2"/>
        <charset val="238"/>
        <scheme val="minor"/>
      </rPr>
      <t xml:space="preserve"> pasovnih temeljev v višini 60 cm. Opaž nevidnih betonskih konstrukcij, kvaliteta obdelave površine VB2 (normalna obdelava). V ceni upoštevati: opaževanje, razopaževanje in čiščenje opaža z vsemi pomožnimi deli in prenosi.                                                                                 </t>
    </r>
  </si>
  <si>
    <r>
      <rPr>
        <b/>
        <sz val="10"/>
        <rFont val="Calibri"/>
        <family val="2"/>
        <charset val="238"/>
        <scheme val="minor"/>
      </rPr>
      <t xml:space="preserve">Naprava in odstranitev enostranskega opaža </t>
    </r>
    <r>
      <rPr>
        <sz val="10"/>
        <rFont val="Calibri"/>
        <family val="2"/>
        <charset val="238"/>
        <scheme val="minor"/>
      </rPr>
      <t xml:space="preserve">AB talne plošče, višina opaža 25 cm. Opaž nevidnih betonskih konstrukcij, kvaliteta obdelave površine VB2 (normalna obdelava). V ceni upoštevati: opaževanje, razopaževanje in čiščenje opaža z vsemi pomožnimi deli in prenosi.                                                                                        </t>
    </r>
  </si>
  <si>
    <r>
      <rPr>
        <b/>
        <sz val="10"/>
        <rFont val="Calibri"/>
        <family val="2"/>
        <charset val="238"/>
        <scheme val="minor"/>
      </rPr>
      <t xml:space="preserve">Naprava in odstranitev enostranskega opaža </t>
    </r>
    <r>
      <rPr>
        <sz val="10"/>
        <rFont val="Calibri"/>
        <family val="2"/>
        <charset val="238"/>
        <scheme val="minor"/>
      </rPr>
      <t xml:space="preserve">AB etažne plošče, višina opaža 22 cm. Opaž nevidnih betonskih konstrukcij, kvaliteta obdelave površine VB2 (normalna obdelava). V ceni upoštevati: opaževanje, razopaževanje in čiščenje opaža z vsemi pomožnimi deli in prenosi.                                                                                        </t>
    </r>
  </si>
  <si>
    <r>
      <rPr>
        <b/>
        <sz val="10"/>
        <rFont val="Calibri"/>
        <family val="2"/>
        <charset val="238"/>
        <scheme val="minor"/>
      </rPr>
      <t>Naprava in odstranitev opaža AB etažne plošče</t>
    </r>
    <r>
      <rPr>
        <sz val="10"/>
        <rFont val="Calibri"/>
        <family val="2"/>
        <charset val="238"/>
        <scheme val="minor"/>
      </rPr>
      <t xml:space="preserve">, vključno z podporniki, višina podpiranja do 3,0 m. Opaž nevidnih betonskih konstrukcij, kvaliteta obdelave površine VB2 (normalna obdelava). V ceni upoštevati: opaževanje, razopaževanje in čiščenje opaža z vsemi pomožnimi deli in prenosi. Opomba: V nekaterih prostorih je strop AB medetažne plošče slikopleskarsko obdelan, po tlorisu stropov.                                                  </t>
    </r>
  </si>
  <si>
    <r>
      <rPr>
        <b/>
        <sz val="10"/>
        <rFont val="Calibri"/>
        <family val="2"/>
        <charset val="238"/>
        <scheme val="minor"/>
      </rPr>
      <t>Izdelava opažev za manjše konstrukcije s 100,00 % porabo lesa - izgubljeni opaži</t>
    </r>
    <r>
      <rPr>
        <sz val="10"/>
        <rFont val="Calibri"/>
        <family val="2"/>
        <charset val="238"/>
        <scheme val="minor"/>
      </rPr>
      <t xml:space="preserve">, ki se po opaževanju popolnoma uničijo do neuporabnosti ali pa posamezni izgubljeni opaži. Vključno z vsemi pomožnimi deli in prenosi. </t>
    </r>
  </si>
  <si>
    <r>
      <t xml:space="preserve">Dobava materiala s prevozom in </t>
    </r>
    <r>
      <rPr>
        <b/>
        <sz val="10"/>
        <rFont val="Calibri"/>
        <family val="2"/>
        <charset val="238"/>
        <scheme val="minor"/>
      </rPr>
      <t>zidanje zunanjih opečnih sten z opečno votlo opeko debeline 20 cm</t>
    </r>
    <r>
      <rPr>
        <sz val="10"/>
        <rFont val="Calibri"/>
        <family val="2"/>
        <charset val="238"/>
        <scheme val="minor"/>
      </rPr>
      <t>. V ceni postavke upoštevati dobavo in pripravo malte za zidanje, zlaganje opeke na objektu ter ves potreben material in orodje. Z vsemi pomožnimi deli in prenosi.</t>
    </r>
  </si>
  <si>
    <r>
      <t xml:space="preserve">Dobava materiala s prevozom in </t>
    </r>
    <r>
      <rPr>
        <b/>
        <sz val="10"/>
        <rFont val="Calibri"/>
        <family val="2"/>
        <charset val="238"/>
        <scheme val="minor"/>
      </rPr>
      <t>zidanje notranjih opečnih sten z opečno votlo opeko debeline 20 cm</t>
    </r>
    <r>
      <rPr>
        <sz val="10"/>
        <rFont val="Calibri"/>
        <family val="2"/>
        <charset val="238"/>
        <scheme val="minor"/>
      </rPr>
      <t>. V ceni postavke upoštevati dobavo in pripravo malte za zidanje, zlaganje opeke na objektu ter ves potreben material in orodje. Z vsemi pomožnimi deli in prenosi.</t>
    </r>
  </si>
  <si>
    <r>
      <rPr>
        <b/>
        <sz val="10"/>
        <rFont val="Calibri"/>
        <family val="2"/>
        <charset val="238"/>
        <scheme val="minor"/>
      </rPr>
      <t>Dobava materiala in izvedba notranjih strojnih mavčno - apnenih stenskih grobih - osnovnih izravnalnih ometov,</t>
    </r>
    <r>
      <rPr>
        <sz val="10"/>
        <rFont val="Calibri"/>
        <family val="2"/>
        <charset val="238"/>
        <scheme val="minor"/>
      </rPr>
      <t xml:space="preserve"> na pozidane opečne stene ter  AB vertikalne in horizontalne vezi, s predhodnim cementnim obrizgom 1:2 ali z impregnacijo z emulzijo za boljšo oprijemljivost ometov z zidovi, kompletno z vsemi transporti, napravo ometnih mešanic ter z vsemi pomožnimi deli in prenosi.</t>
    </r>
  </si>
  <si>
    <r>
      <rPr>
        <b/>
        <sz val="10"/>
        <rFont val="Calibri"/>
        <family val="2"/>
        <charset val="238"/>
        <scheme val="minor"/>
      </rPr>
      <t>Gradbeno čiščenje celotnega objekta</t>
    </r>
    <r>
      <rPr>
        <sz val="10"/>
        <rFont val="Calibri"/>
        <family val="2"/>
        <charset val="238"/>
        <scheme val="minor"/>
      </rPr>
      <t xml:space="preserve"> po končanih mokrih postopkih in med vmesnimi fazami: obračun po neto tlorisni enkratni površini objekta - upoštevajo se uporabne površine. Pogodbeni izvajalec je dolžan vsakodnevno čistiti objekt, pospravljati gradbišče v s skladu s pravili stroke. Za to se mu prizna enkratni znesek čiščenja. Komplet z vsemi potrebnimi dodatnimi deli in materiali.</t>
    </r>
  </si>
  <si>
    <r>
      <rPr>
        <b/>
        <sz val="10"/>
        <rFont val="Calibri"/>
        <family val="2"/>
        <charset val="238"/>
        <scheme val="minor"/>
      </rPr>
      <t>Finalno čiščenje prostorov celotnega objekta</t>
    </r>
    <r>
      <rPr>
        <sz val="10"/>
        <rFont val="Calibri"/>
        <family val="2"/>
        <charset val="238"/>
        <scheme val="minor"/>
      </rPr>
      <t xml:space="preserve"> po končanih delih: vsi notranji in zunanji tlaki, s zunanje in notranje ograje s polnili, stenske in talne finalne obloge, sanitarni bloki, naprave, fiksna oprema in napeljave ter stopnišča, ... Obračun po neto tlorisni površini objekta. Komplet z vsemi potrebnimi dodatnimi deli in materiali.</t>
    </r>
  </si>
  <si>
    <r>
      <rPr>
        <b/>
        <sz val="10"/>
        <rFont val="Calibri"/>
        <family val="2"/>
        <charset val="238"/>
        <scheme val="minor"/>
      </rPr>
      <t>Gradbena pomoč NK, PK delavca:</t>
    </r>
    <r>
      <rPr>
        <sz val="10"/>
        <rFont val="Calibri"/>
        <family val="2"/>
        <charset val="238"/>
        <scheme val="minor"/>
      </rPr>
      <t xml:space="preserve"> obračunajo  se po dejansko porabljenem času na podlagi potrjenih količin s strani nadzorne službe iz režijskega dnevnika.</t>
    </r>
  </si>
  <si>
    <r>
      <rPr>
        <b/>
        <sz val="10"/>
        <rFont val="Calibri"/>
        <family val="2"/>
        <charset val="238"/>
        <scheme val="minor"/>
      </rPr>
      <t xml:space="preserve">Gradbena pomoč KV delavca: </t>
    </r>
    <r>
      <rPr>
        <sz val="10"/>
        <rFont val="Calibri"/>
        <family val="2"/>
        <charset val="238"/>
        <scheme val="minor"/>
      </rPr>
      <t>obračunajo se po dejansko porabljenem času na podlagi potrjenih količin s strani nadzorne službe iz režijskega dnevnika.</t>
    </r>
  </si>
  <si>
    <r>
      <rPr>
        <b/>
        <sz val="10"/>
        <rFont val="Calibri"/>
        <family val="2"/>
        <charset val="238"/>
        <scheme val="minor"/>
      </rPr>
      <t xml:space="preserve">Izdelava, dobava in montaža horizontalnih odtočnih cevi </t>
    </r>
    <r>
      <rPr>
        <sz val="10"/>
        <rFont val="Calibri"/>
        <family val="2"/>
        <charset val="238"/>
        <scheme val="minor"/>
      </rPr>
      <t>za odvodnjavanje vode s strehe, iz materiala (barva in vrsta materiala po izboru investitorja), debeline 0,8 mm in okroglega preseka Ø100 mm. V ponudbi upoštevati tudi nabavo in pritjevanje kljuk. Kompletno z vsem delom in materialom.</t>
    </r>
  </si>
  <si>
    <r>
      <rPr>
        <b/>
        <sz val="10"/>
        <rFont val="Calibri"/>
        <family val="2"/>
        <charset val="238"/>
        <scheme val="minor"/>
      </rPr>
      <t>Izdelava, dobava in montaža vertikalnih odtočnih cevi</t>
    </r>
    <r>
      <rPr>
        <sz val="10"/>
        <rFont val="Calibri"/>
        <family val="2"/>
        <charset val="238"/>
        <scheme val="minor"/>
      </rPr>
      <t xml:space="preserve"> za odvodnjavanje vode s strehe, iz materiala (barva in vrsta materiala po izboru investitorja), debeline 0,8 mm in okroglega preseka Ø100 mm. V ponudbi upoštevati tudi nabavo in pritjevanje kljuk. Kompletno z vsem delom in materialom.</t>
    </r>
  </si>
  <si>
    <r>
      <rPr>
        <b/>
        <sz val="10"/>
        <rFont val="Calibri"/>
        <family val="2"/>
        <charset val="238"/>
        <scheme val="minor"/>
      </rPr>
      <t>Izdelava, dobava in montaža odtočnih kolen</t>
    </r>
    <r>
      <rPr>
        <sz val="10"/>
        <rFont val="Calibri"/>
        <family val="2"/>
        <charset val="238"/>
        <scheme val="minor"/>
      </rPr>
      <t xml:space="preserve"> za odvodnjavanje vode s strehe, iz materiala (barva in vrsta materiala po izboru investitorja), debeline 0,8 mm in okroglega preseka Ø100 mm. V ponudbi upoštevati tudi nabavo in pritjevanje  kljuk. Kompletno z vsem delom in materialom. </t>
    </r>
  </si>
  <si>
    <r>
      <rPr>
        <b/>
        <sz val="10"/>
        <rFont val="Calibri"/>
        <family val="2"/>
        <charset val="238"/>
        <scheme val="minor"/>
      </rPr>
      <t xml:space="preserve">Izdelava, dobava in montaža odtočnih kotličkov </t>
    </r>
    <r>
      <rPr>
        <sz val="10"/>
        <rFont val="Calibri"/>
        <family val="2"/>
        <charset val="238"/>
        <scheme val="minor"/>
      </rPr>
      <t xml:space="preserve">za odvodnjavanje vode s strehe, iz materiala (barva in vrsta materiala po izboru investitorja), debeline 0,8 mm in okroglega preseka Ø100 mm. V ponudbi upoštevati tudi nabavo in pritjevanje kljuk. Kompletno z vsem delom in materialom. </t>
    </r>
  </si>
  <si>
    <r>
      <rPr>
        <b/>
        <sz val="10"/>
        <rFont val="Calibri"/>
        <family val="2"/>
        <charset val="238"/>
        <scheme val="minor"/>
      </rPr>
      <t>Postavka zajema rezanje fasadnih panelov</t>
    </r>
    <r>
      <rPr>
        <sz val="10"/>
        <rFont val="Calibri"/>
        <family val="2"/>
        <charset val="238"/>
        <scheme val="minor"/>
      </rPr>
      <t xml:space="preserve">, kjer se ne morejo vgraditi v celotni dobavljeni dolžini. Rezi povsod (pri poševninah, vogalnih zaključkih, zaključki atik), kjer je potrebno panele rezati. Pri rezanju pazimo, da se paneli režejo z primernim orodjem in rezili, ki se ne iskrijo. </t>
    </r>
  </si>
  <si>
    <r>
      <rPr>
        <b/>
        <sz val="10"/>
        <rFont val="Calibri"/>
        <family val="2"/>
        <charset val="238"/>
        <scheme val="minor"/>
      </rPr>
      <t>Izdelava, dobava in montaža jeklene ograje</t>
    </r>
    <r>
      <rPr>
        <sz val="10"/>
        <rFont val="Calibri"/>
        <family val="2"/>
        <charset val="238"/>
        <scheme val="minor"/>
      </rPr>
      <t>, višina ograje 110 cm. Komplet z vsemi sidri, veznim in spojnim materialom. Tip ograje po izboru projektanta oz. investitorja, v ceni postavke upoštevati antikorozijska zaščita s cinkanjem in prašnim barvanjem v barvi RAL po izboru projektanta oz. investitorja.</t>
    </r>
  </si>
  <si>
    <r>
      <rPr>
        <b/>
        <sz val="10"/>
        <rFont val="Calibri"/>
        <family val="2"/>
        <charset val="238"/>
        <scheme val="minor"/>
      </rPr>
      <t>Izvedba slikanja notranjih AB stropov</t>
    </r>
    <r>
      <rPr>
        <sz val="10"/>
        <rFont val="Calibri"/>
        <family val="2"/>
        <charset val="238"/>
        <scheme val="minor"/>
      </rPr>
      <t xml:space="preserve">, z poldisperzijsko barvo (bela barva oz. barvo izbere investitor) s predhodnim glajenjem - brušenjem, izvajanje del po predpisih in navodilih proizvajalca, z vsemi pomožnimi deli in prenosi. Impregnacija z akrilno emulzijo, dvakrat glajenje in brušenje in dvakrat slikanje z poldisperzijsko barvo. </t>
    </r>
  </si>
  <si>
    <r>
      <rPr>
        <b/>
        <sz val="10"/>
        <rFont val="Calibri"/>
        <family val="2"/>
        <charset val="238"/>
        <scheme val="minor"/>
      </rPr>
      <t>Izvedba slikanja notranjih AB sten</t>
    </r>
    <r>
      <rPr>
        <sz val="10"/>
        <rFont val="Calibri"/>
        <family val="2"/>
        <charset val="238"/>
        <scheme val="minor"/>
      </rPr>
      <t xml:space="preserve">, z poldisperzijsko barvo (bela barva oz. barvo izbere investitor) s predhodnim glajenjem - brušenjem, izvajanje del po predpisih in navodilih proizvajalca, z vsemi pomožnimi deli in prenosi. Impregnacija z akrilno emulzijo, dvakrat glajenje in brušenje in dvakrat slikanje z poldisperzijsko barvo. </t>
    </r>
  </si>
  <si>
    <r>
      <rPr>
        <b/>
        <sz val="10"/>
        <rFont val="Calibri"/>
        <family val="2"/>
        <charset val="238"/>
        <scheme val="minor"/>
      </rPr>
      <t>Izdelava, dobava in montaža zunanjih okenskih polic iz pocinkane pločevine,</t>
    </r>
    <r>
      <rPr>
        <sz val="10"/>
        <rFont val="Calibri"/>
        <family val="2"/>
        <charset val="238"/>
        <scheme val="minor"/>
      </rPr>
      <t xml:space="preserve"> prašno barvane v temno sivi barvi, RAL7043, širine cca. 18 cm, vzorec pred vgradnjo potrdi projektant. Z vsemi pomožnimi deli in prenosi.</t>
    </r>
  </si>
  <si>
    <r>
      <rPr>
        <b/>
        <sz val="10"/>
        <rFont val="Calibri"/>
        <family val="2"/>
        <charset val="238"/>
        <scheme val="minor"/>
      </rPr>
      <t>Izdelava, dobava in montaža notranjih okenskih polic PVC</t>
    </r>
    <r>
      <rPr>
        <sz val="10"/>
        <rFont val="Calibri"/>
        <family val="2"/>
        <charset val="238"/>
        <scheme val="minor"/>
      </rPr>
      <t>, bele barve, širine cca. 14 cm. Vzorec pred vgradnjo potrdi projektant. Z vsemi pomožnimi deli in prenosi.</t>
    </r>
  </si>
  <si>
    <r>
      <rPr>
        <b/>
        <sz val="10"/>
        <rFont val="Calibri"/>
        <family val="2"/>
        <charset val="238"/>
        <scheme val="minor"/>
      </rPr>
      <t xml:space="preserve">Gradbena zakoličba; obnovitev zakoličenih osi za izkop </t>
    </r>
    <r>
      <rPr>
        <sz val="10"/>
        <rFont val="Calibri"/>
        <family val="2"/>
        <charset val="238"/>
        <scheme val="minor"/>
      </rPr>
      <t>(obračun po oseh projekta v skladu z geodetsko zakoličbo ter v skladu z zapisnikom o zakoličbi in zakoličbenim načrtom - projektom). Obnovitev in zavarovanje zakoličbene trase s količki, linijsko desko, železnimi klini in označeno z barvo.</t>
    </r>
  </si>
  <si>
    <r>
      <rPr>
        <b/>
        <sz val="10"/>
        <rFont val="Calibri"/>
        <family val="2"/>
        <charset val="238"/>
        <scheme val="minor"/>
      </rPr>
      <t>Gradbena postavitev profilov</t>
    </r>
    <r>
      <rPr>
        <sz val="10"/>
        <rFont val="Calibri"/>
        <family val="2"/>
        <charset val="238"/>
        <scheme val="minor"/>
      </rPr>
      <t xml:space="preserve"> (dvojni gradbeni profili) in prenos višin "objektov" na profile v skladu z geodetsko in gradbeno zakoličbo ter zavarovanje profilov na ustrezni razdalji, dvojni profil, dodatno fiksirani z betonom zaradi preprečitve pomika. </t>
    </r>
  </si>
  <si>
    <r>
      <rPr>
        <b/>
        <sz val="10"/>
        <rFont val="Calibri"/>
        <family val="2"/>
        <charset val="238"/>
        <scheme val="minor"/>
      </rPr>
      <t>Strojni površinski odriv humusa - zemljina II. kategorije</t>
    </r>
    <r>
      <rPr>
        <sz val="10"/>
        <rFont val="Calibri"/>
        <family val="2"/>
        <charset val="238"/>
        <scheme val="minor"/>
      </rPr>
      <t xml:space="preserve"> (plodna zemlja) v debelini ≤ 20 cm, s transportom na začasno deponijo na gradbišču, za kasnejšo uporabo pri zunanji ureditvi.    </t>
    </r>
  </si>
  <si>
    <r>
      <rPr>
        <b/>
        <sz val="10"/>
        <rFont val="Calibri"/>
        <family val="2"/>
        <charset val="238"/>
        <scheme val="minor"/>
      </rPr>
      <t>Nabava, dobava in polaganje geotekstila za preprečevanje zamuljenja</t>
    </r>
    <r>
      <rPr>
        <sz val="10"/>
        <rFont val="Calibri"/>
        <family val="2"/>
        <charset val="238"/>
        <scheme val="minor"/>
      </rPr>
      <t xml:space="preserve"> - polipropilenski filca; gosto dvojno poliamidno tkanje - UV stabilizirana geotekstilna koprena, površinska masa [EN ISO 9864] 300 g/m2. Položeno po celotnem izkopu, z predpisanimi preklopi.</t>
    </r>
  </si>
  <si>
    <r>
      <rPr>
        <b/>
        <sz val="10"/>
        <rFont val="Calibri"/>
        <family val="2"/>
        <charset val="238"/>
        <scheme val="minor"/>
      </rPr>
      <t>Zasip za AB pasovnimi temelji</t>
    </r>
    <r>
      <rPr>
        <sz val="10"/>
        <rFont val="Calibri"/>
        <family val="2"/>
        <charset val="238"/>
        <scheme val="minor"/>
      </rPr>
      <t>, uporaba izkopanega materiala, z razgrinjanjem, planiranjem in utrjevanjem. V utrjenem stanju.</t>
    </r>
  </si>
  <si>
    <r>
      <rPr>
        <b/>
        <sz val="10"/>
        <rFont val="Calibri"/>
        <family val="2"/>
        <charset val="238"/>
        <scheme val="minor"/>
      </rPr>
      <t xml:space="preserve">Gladka armatura </t>
    </r>
    <r>
      <rPr>
        <sz val="10"/>
        <rFont val="Calibri"/>
        <family val="2"/>
        <charset val="238"/>
        <scheme val="minor"/>
      </rPr>
      <t xml:space="preserve">do fi 12 mm (S 400). </t>
    </r>
  </si>
  <si>
    <r>
      <rPr>
        <b/>
        <sz val="10"/>
        <rFont val="Calibri"/>
        <family val="2"/>
        <charset val="238"/>
        <scheme val="minor"/>
      </rPr>
      <t>Dobava in vgrajevanje betona v nearmirane konstrukcije</t>
    </r>
    <r>
      <rPr>
        <sz val="10"/>
        <rFont val="Calibri"/>
        <family val="2"/>
        <charset val="238"/>
        <scheme val="minor"/>
      </rPr>
      <t xml:space="preserve">, podložni beton, </t>
    </r>
    <r>
      <rPr>
        <b/>
        <sz val="10"/>
        <rFont val="Calibri"/>
        <family val="2"/>
        <charset val="238"/>
        <scheme val="minor"/>
      </rPr>
      <t>debeline do 10 cm</t>
    </r>
    <r>
      <rPr>
        <sz val="10"/>
        <rFont val="Calibri"/>
        <family val="2"/>
        <charset val="238"/>
        <scheme val="minor"/>
      </rPr>
      <t xml:space="preserve">, vključno z vsemi pomožnimi deli in prenosi.
Tlačna trdnost: </t>
    </r>
    <r>
      <rPr>
        <b/>
        <sz val="10"/>
        <rFont val="Calibri"/>
        <family val="2"/>
        <charset val="238"/>
        <scheme val="minor"/>
      </rPr>
      <t>C 12/15</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X0
Kvaliteta obdelave: VB0 (osnovna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</si>
  <si>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pasovni temelji dimenzij 25/60 cm, konstrukcija preseka nad 0,30 m3/m2/m1, vključno z vsemi pomožnimi deli in prenosi.
Tlačna trdnost: C 30/37
Zrnavost frakcije: Dmax 32 mm, S4
Stopnja izpostavljenosti: XC4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</si>
  <si>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AB talna plošča, debeline 25 cm, konstrukcija preseka od 0,20 m3/m2/m1 do 0,30 m3/m2/m1, vključno z vsemi pomožnimi deli in prenosi.
Tlačna trdnost: C 25/30
Zrnavost frakcije: Dmax 16 mm, S4
Stopnja izpostavljenosti: XC2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</si>
  <si>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AB stena objekta, debeline 30 cm, konstrukcija preseka od 0,20 m3/m2/m1 do 0,30 m3/m2/m1, vključno z vsemi pomožnimi deli in prenosi.
Finalna obdelava - vidni beton.
Tlačna trdnost: C 25/30
Zrnavost frakcije: Dmax 16 mm, S4
Stopnja izpostavljenosti: XC2
Kvaliteta obdelave: VB3 (posebna obdelava)
Stopnja odpornosti proti prodoru vode: PV-II
Vsebnost klorida: CI 0.2</t>
    </r>
  </si>
  <si>
    <r>
      <rPr>
        <b/>
        <sz val="10"/>
        <rFont val="Calibri"/>
        <family val="2"/>
        <charset val="238"/>
        <scheme val="minor"/>
      </rPr>
      <t>Kompletna izvedba navideznega stika dilatacije</t>
    </r>
    <r>
      <rPr>
        <sz val="10"/>
        <rFont val="Calibri"/>
        <family val="2"/>
        <charset val="238"/>
        <scheme val="minor"/>
      </rPr>
      <t>, z zarezovanjem in zakitano s trajnoelastičnim kitom, komplet z vsemi pomožnimi deli in prenosi.</t>
    </r>
  </si>
  <si>
    <r>
      <rPr>
        <b/>
        <sz val="10"/>
        <rFont val="Calibri"/>
        <family val="2"/>
        <charset val="238"/>
        <scheme val="minor"/>
      </rPr>
      <t>Izdelava vmesnega in končnega poročila o betonu</t>
    </r>
    <r>
      <rPr>
        <sz val="10"/>
        <rFont val="Calibri"/>
        <family val="2"/>
        <charset val="238"/>
        <scheme val="minor"/>
      </rPr>
      <t xml:space="preserve"> ki je sestavni del Dokazila o zanesljivosti objekta (DZO), vključno z jemanjem vzorcev na gradbišču. </t>
    </r>
  </si>
  <si>
    <r>
      <rPr>
        <b/>
        <sz val="10"/>
        <rFont val="Calibri"/>
        <family val="2"/>
        <charset val="238"/>
        <scheme val="minor"/>
      </rPr>
      <t>Mokro ali suho negovanje svežega betona po betonaži,</t>
    </r>
    <r>
      <rPr>
        <sz val="10"/>
        <rFont val="Calibri"/>
        <family val="2"/>
        <charset val="238"/>
        <scheme val="minor"/>
      </rPr>
      <t xml:space="preserve"> negovanje do 7 dni, da se preprečijo plastične razpoke! Vključno z vsemi pomožnimi deli in prenosi.</t>
    </r>
  </si>
  <si>
    <r>
      <rPr>
        <b/>
        <sz val="10"/>
        <rFont val="Calibri"/>
        <family val="2"/>
        <charset val="238"/>
        <scheme val="minor"/>
      </rPr>
      <t>Naprava in odstranitev opaža robov podložnega betona</t>
    </r>
    <r>
      <rPr>
        <sz val="10"/>
        <rFont val="Calibri"/>
        <family val="2"/>
        <charset val="238"/>
        <scheme val="minor"/>
      </rPr>
      <t xml:space="preserve"> v višini ≤ 10 cm. Opaž nevidnih betonskih konstrukcij. Kvaliteta obdelave površine VB0 (osnovna obdelava). V ceni upoštevati: opaževanje, razopaževanje in čiščenje opaža z vsemi pomožnimi deli in prenosi.</t>
    </r>
  </si>
  <si>
    <r>
      <rPr>
        <b/>
        <sz val="10"/>
        <rFont val="Calibri"/>
        <family val="2"/>
        <charset val="238"/>
        <scheme val="minor"/>
      </rPr>
      <t xml:space="preserve">Naprava in odstranitev dvostranskega opaža pasovnih temeljev </t>
    </r>
    <r>
      <rPr>
        <sz val="10"/>
        <rFont val="Calibri"/>
        <family val="2"/>
        <charset val="238"/>
        <scheme val="minor"/>
      </rPr>
      <t xml:space="preserve">v višini 60 cm. Opaž nevidnih betonskih konstrukcij, kvaliteta obdelave površine VB2 (normalna obdelava). V ceni upoštevati: opaževanje, razopaževanje in čiščenje opaža z vsemi pomožnimi deli in prenosi.                                                                                 </t>
    </r>
  </si>
  <si>
    <r>
      <rPr>
        <b/>
        <sz val="10"/>
        <rFont val="Calibri"/>
        <family val="2"/>
        <charset val="238"/>
        <scheme val="minor"/>
      </rPr>
      <t>Naprava in odstranitev enostranskega opaža AB talne plošče</t>
    </r>
    <r>
      <rPr>
        <sz val="10"/>
        <rFont val="Calibri"/>
        <family val="2"/>
        <charset val="238"/>
        <scheme val="minor"/>
      </rPr>
      <t xml:space="preserve">, višina opaža 25 cm. Opaž nevidnih betonskih konstrukcij, kvaliteta obdelave površine VB2 (normalna obdelava). V ceni upoštevati: opaževanje, razopaževanje in čiščenje opaža z vsemi pomožnimi deli in prenosi.                                                                                        </t>
    </r>
  </si>
  <si>
    <r>
      <rPr>
        <b/>
        <sz val="10"/>
        <rFont val="Calibri"/>
        <family val="2"/>
        <charset val="238"/>
        <scheme val="minor"/>
      </rPr>
      <t>Naprava in odstranitev dvostranskega opaža AB stene objekta</t>
    </r>
    <r>
      <rPr>
        <sz val="10"/>
        <rFont val="Calibri"/>
        <family val="2"/>
        <charset val="238"/>
        <scheme val="minor"/>
      </rPr>
      <t xml:space="preserve">. Opaž nevidnih/vidnih betonskih konstrukcij, kvaliteta obdelave površine VB3 (posebna obdelava). V ceni upoštevati: opaževanje, razopaževanje in čiščenje opaža z vsemi pomožnimi deli in prenosi.                                                       </t>
    </r>
  </si>
  <si>
    <r>
      <rPr>
        <b/>
        <sz val="10"/>
        <rFont val="Calibri"/>
        <family val="2"/>
        <charset val="238"/>
        <scheme val="minor"/>
      </rPr>
      <t>Izdelava, montaža in demontaža opaža prebojev (prehodov) skozi AB pasovni temelji</t>
    </r>
    <r>
      <rPr>
        <sz val="10"/>
        <rFont val="Calibri"/>
        <family val="2"/>
        <charset val="238"/>
        <scheme val="minor"/>
      </rPr>
      <t xml:space="preserve">, kvadratnega preseka ali okroglega preseka z enkratno uporabo lesa. V ceni upoštevati: opaževanje, razopaževanje in čiščenje opaža, z vsemi pomožnimi deli in prenosi.                                                 </t>
    </r>
  </si>
  <si>
    <r>
      <rPr>
        <b/>
        <sz val="10"/>
        <rFont val="Calibri"/>
        <family val="2"/>
        <charset val="238"/>
        <scheme val="minor"/>
      </rPr>
      <t>Izdelava, montaža in demontaža opaža prebojev (prehodov) skozi AB steno,</t>
    </r>
    <r>
      <rPr>
        <sz val="10"/>
        <rFont val="Calibri"/>
        <family val="2"/>
        <charset val="238"/>
        <scheme val="minor"/>
      </rPr>
      <t xml:space="preserve"> kvadratnega preseka ali okroglega preseka z enkratno uporabo lesa. V ceni upoštevati: opaževanje, razopaževanje in čiščenje opaža, z vsemi pomožnimi deli in prenosi.                                          </t>
    </r>
  </si>
  <si>
    <r>
      <rPr>
        <b/>
        <sz val="10"/>
        <rFont val="Calibri"/>
        <family val="2"/>
        <charset val="238"/>
        <scheme val="minor"/>
      </rPr>
      <t>Izdelava opažev za manjše konstrukcije s 100,00 % porabo lesa - izgubljeni opaži,</t>
    </r>
    <r>
      <rPr>
        <sz val="10"/>
        <rFont val="Calibri"/>
        <family val="2"/>
        <charset val="238"/>
        <scheme val="minor"/>
      </rPr>
      <t xml:space="preserve"> ki se po opaževanju popolnoma uničijo do neuporabnosti ali pa posamezni izgubljeni opaži. Vključno z vsemi pomožnimi deli in prenosi. </t>
    </r>
  </si>
  <si>
    <r>
      <rPr>
        <b/>
        <sz val="10"/>
        <rFont val="Calibri"/>
        <family val="2"/>
        <charset val="238"/>
        <scheme val="minor"/>
      </rPr>
      <t>Naprava in odstranitev različnih opažev, ki niso bile predvidene po projektu</t>
    </r>
    <r>
      <rPr>
        <sz val="10"/>
        <rFont val="Calibri"/>
        <family val="2"/>
        <charset val="238"/>
        <scheme val="minor"/>
      </rPr>
      <t xml:space="preserve"> in so se pokazale za izvedbo med časom gradnje (vezano na postavko AB dela št. 6). V ceni upoštevati: opaževanje, razopaževanje in čiščenje opaža, z vsemi pomožnimi deli in prenosi. </t>
    </r>
  </si>
  <si>
    <r>
      <rPr>
        <b/>
        <sz val="10"/>
        <rFont val="Calibri"/>
        <family val="2"/>
        <charset val="238"/>
        <scheme val="minor"/>
      </rPr>
      <t xml:space="preserve">Brušenje AB sten v vseh prostorih, ki so finalno obdelani </t>
    </r>
    <r>
      <rPr>
        <sz val="10"/>
        <rFont val="Calibri"/>
        <family val="2"/>
        <charset val="238"/>
        <scheme val="minor"/>
      </rPr>
      <t>oz. bodo vidni in brez finalne obdelave, vključno z upoštevanjem postavitve premičnega odra. Vključno z vsemi pomožnimi deli in prenosi.</t>
    </r>
  </si>
  <si>
    <r>
      <rPr>
        <b/>
        <sz val="10"/>
        <rFont val="Calibri"/>
        <family val="2"/>
        <charset val="238"/>
        <scheme val="minor"/>
      </rPr>
      <t>Dobava materiala in nanos dvokomponentne visoko elastična cementno vezane in vodotesne mase npr. hiodrostop elastik</t>
    </r>
    <r>
      <rPr>
        <sz val="10"/>
        <rFont val="Calibri"/>
        <family val="2"/>
        <charset val="238"/>
        <scheme val="minor"/>
      </rPr>
      <t xml:space="preserve">.  Masa mora biti vodotesna, paropropustna in zmrzlinsko odporna. Stik hidroizolacije na robu med pasovnim temeljem in AB talno ploščo. </t>
    </r>
  </si>
  <si>
    <r>
      <rPr>
        <b/>
        <sz val="10"/>
        <rFont val="Calibri"/>
        <family val="2"/>
        <charset val="238"/>
        <scheme val="minor"/>
      </rPr>
      <t>Izdelava, dobava in montaža horizontalnih odtočnih cevi</t>
    </r>
    <r>
      <rPr>
        <sz val="10"/>
        <rFont val="Calibri"/>
        <family val="2"/>
        <charset val="238"/>
        <scheme val="minor"/>
      </rPr>
      <t xml:space="preserve"> za odvodnjavanje vode s strehe, iz materiala (barva in vrsta materiala po izboru investitorja), debeline 0,8 mm in okroglega preseka Ø100 mm. V ponudbi upoštevati tudi nabavo in pritjevanje kljuk. Kompletno z vsem delom in materialom.</t>
    </r>
  </si>
  <si>
    <r>
      <rPr>
        <b/>
        <sz val="10"/>
        <rFont val="Calibri"/>
        <family val="2"/>
        <charset val="238"/>
        <scheme val="minor"/>
      </rPr>
      <t xml:space="preserve">Izdelava, dobava in montaža vertikalnih odtočnih cevi </t>
    </r>
    <r>
      <rPr>
        <sz val="10"/>
        <rFont val="Calibri"/>
        <family val="2"/>
        <charset val="238"/>
        <scheme val="minor"/>
      </rPr>
      <t>za odvodnjavanje vode s strehe, iz materiala (barva in vrsta materiala po izboru investitorja), debeline 0,8 mm in okroglega preseka Ø100 mm. V ponudbi upoštevati tudi nabavo in pritjevanje kljuk. Kompletno z vsem delom in materialom.</t>
    </r>
  </si>
  <si>
    <r>
      <rPr>
        <b/>
        <sz val="10"/>
        <rFont val="Calibri"/>
        <family val="2"/>
        <charset val="238"/>
        <scheme val="minor"/>
      </rPr>
      <t>Izdelava, dobava in montaža odtočnih kotličkov</t>
    </r>
    <r>
      <rPr>
        <sz val="10"/>
        <rFont val="Calibri"/>
        <family val="2"/>
        <charset val="238"/>
        <scheme val="minor"/>
      </rPr>
      <t xml:space="preserve"> za odvodnjavanje vode s strehe, iz materiala (barva in vrsta materiala po izboru investitorja), debeline 0,8 mm in okroglega preseka Ø100 mm. V ponudbi upoštevati tudi nabavo in pritjevanje kljuk. Kompletno z vsem delom in materialom. </t>
    </r>
  </si>
  <si>
    <r>
      <rPr>
        <b/>
        <sz val="10"/>
        <rFont val="Calibri"/>
        <family val="2"/>
        <charset val="238"/>
        <scheme val="minor"/>
      </rPr>
      <t>Dobava in izvedba vodotesnega premaza AB konstrukcije</t>
    </r>
    <r>
      <rPr>
        <sz val="10"/>
        <rFont val="Calibri"/>
        <family val="2"/>
        <charset val="238"/>
        <scheme val="minor"/>
      </rPr>
      <t xml:space="preserve"> v višini cokla (dodatna zaščita betona pred vlago na obeh straneh stene).</t>
    </r>
  </si>
  <si>
    <r>
      <rPr>
        <b/>
        <sz val="10"/>
        <rFont val="Calibri"/>
        <family val="2"/>
        <charset val="238"/>
        <scheme val="minor"/>
      </rPr>
      <t>Gradbena zakoličba; obnovitev zakoličenih osi za izkop</t>
    </r>
    <r>
      <rPr>
        <sz val="10"/>
        <rFont val="Calibri"/>
        <family val="2"/>
        <charset val="238"/>
        <scheme val="minor"/>
      </rPr>
      <t xml:space="preserve"> (obračun po oseh projekta v skladu z geodetsko zakoličbo ter v skladu z zapisnikom o zakoličbi in zakoličbenim načrtom - projektom). Obnovitev in zavarovanje zakoličbene trase s količki, linijsko desko, železnimi klini in označeno z barvo.</t>
    </r>
  </si>
  <si>
    <r>
      <rPr>
        <b/>
        <sz val="10"/>
        <rFont val="Calibri"/>
        <family val="2"/>
        <charset val="238"/>
        <scheme val="minor"/>
      </rPr>
      <t>Strojni površinski odriv humusa - zemljina II. Kategorije</t>
    </r>
    <r>
      <rPr>
        <sz val="10"/>
        <rFont val="Calibri"/>
        <family val="2"/>
        <charset val="238"/>
        <scheme val="minor"/>
      </rPr>
      <t xml:space="preserve"> (plodna zemlja) v debelini ≤ 20 cm, s transportom na začasno deponijo na gradbišču, za kasnejšo uporabo pri zunanji ureditvi.    </t>
    </r>
  </si>
  <si>
    <r>
      <rPr>
        <b/>
        <sz val="10"/>
        <rFont val="Calibri"/>
        <family val="2"/>
        <charset val="238"/>
        <scheme val="minor"/>
      </rPr>
      <t>Dobava in vgrajevanje betona v nearmirane konstrukcije</t>
    </r>
    <r>
      <rPr>
        <sz val="10"/>
        <rFont val="Calibri"/>
        <family val="2"/>
        <charset val="238"/>
        <scheme val="minor"/>
      </rPr>
      <t>, podložni beton,</t>
    </r>
    <r>
      <rPr>
        <b/>
        <sz val="10"/>
        <rFont val="Calibri"/>
        <family val="2"/>
        <charset val="238"/>
        <scheme val="minor"/>
      </rPr>
      <t xml:space="preserve"> debeline do 10 cm</t>
    </r>
    <r>
      <rPr>
        <sz val="10"/>
        <rFont val="Calibri"/>
        <family val="2"/>
        <charset val="238"/>
        <scheme val="minor"/>
      </rPr>
      <t xml:space="preserve">, vključno z vsemi pomožnimi deli in prenosi.
Tlačna trdnost: </t>
    </r>
    <r>
      <rPr>
        <b/>
        <sz val="10"/>
        <rFont val="Calibri"/>
        <family val="2"/>
        <charset val="238"/>
        <scheme val="minor"/>
      </rPr>
      <t>C 12/15</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X0
Kvaliteta obdelave: VB0 (osnovna obdelava)
Stopnja odpornosti proti prodoru vode: PV-II
Vsebnost klorida: CI 0.2</t>
    </r>
  </si>
  <si>
    <r>
      <rPr>
        <b/>
        <sz val="10"/>
        <rFont val="Calibri"/>
        <family val="2"/>
        <charset val="238"/>
        <scheme val="minor"/>
      </rPr>
      <t>Dobava in vgrajevanje betona v armirane konstrukcije, pasovni temelji</t>
    </r>
    <r>
      <rPr>
        <sz val="10"/>
        <rFont val="Calibri"/>
        <family val="2"/>
        <charset val="238"/>
        <scheme val="minor"/>
      </rPr>
      <t xml:space="preserve">, konstrukcija preseka nad 0,30 m3/m2/m1, vključno z vsemi pomožnimi deli in prenosi.
Tlačna trdnost: </t>
    </r>
    <r>
      <rPr>
        <b/>
        <sz val="10"/>
        <rFont val="Calibri"/>
        <family val="2"/>
        <charset val="238"/>
        <scheme val="minor"/>
      </rPr>
      <t>C 30/37</t>
    </r>
    <r>
      <rPr>
        <sz val="10"/>
        <rFont val="Calibri"/>
        <family val="2"/>
        <charset val="238"/>
        <scheme val="minor"/>
      </rPr>
      <t xml:space="preserve">
Zrnavost frakcije: </t>
    </r>
    <r>
      <rPr>
        <b/>
        <sz val="10"/>
        <rFont val="Calibri"/>
        <family val="2"/>
        <charset val="238"/>
        <scheme val="minor"/>
      </rPr>
      <t>Dmax 32 mm, S4</t>
    </r>
    <r>
      <rPr>
        <sz val="10"/>
        <rFont val="Calibri"/>
        <family val="2"/>
        <charset val="238"/>
        <scheme val="minor"/>
      </rPr>
      <t xml:space="preserve">
Stopnja izpostavljenosti: XC4
Kvaliteta obdelave: VB2 (normalna obdelava)
Stopnja odpornosti proti prodoru vode: PV-II
Vsebnost klorida: CI 0.2		</t>
    </r>
  </si>
  <si>
    <r>
      <rPr>
        <b/>
        <sz val="10"/>
        <rFont val="Calibri"/>
        <family val="2"/>
        <charset val="238"/>
        <scheme val="minor"/>
      </rPr>
      <t>Dobava in vgrajevanje betona v armirane konstrukcije, AB talna plošča</t>
    </r>
    <r>
      <rPr>
        <sz val="10"/>
        <rFont val="Calibri"/>
        <family val="2"/>
        <charset val="238"/>
        <scheme val="minor"/>
      </rPr>
      <t xml:space="preserve">, </t>
    </r>
    <r>
      <rPr>
        <b/>
        <sz val="10"/>
        <rFont val="Calibri"/>
        <family val="2"/>
        <charset val="238"/>
        <scheme val="minor"/>
      </rPr>
      <t>debeline 25 cm</t>
    </r>
    <r>
      <rPr>
        <sz val="10"/>
        <rFont val="Calibri"/>
        <family val="2"/>
        <charset val="238"/>
        <scheme val="minor"/>
      </rPr>
      <t xml:space="preserve">, konstrukcija preseka od 0,20 m3/m2/m1 do 0,30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</si>
  <si>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Dobava in vgrajevanje betona v nepredvidene armirane konstrukcije,</t>
    </r>
    <r>
      <rPr>
        <sz val="10"/>
        <rFont val="Calibri"/>
        <family val="2"/>
        <charset val="238"/>
        <scheme val="minor"/>
      </rPr>
      <t xml:space="preserve"> konstrukcija različnih presekov in različne tlačne trdnosti betona, vključno z vsemi pomožnimi deli in prenosi.</t>
    </r>
  </si>
  <si>
    <r>
      <rPr>
        <b/>
        <sz val="10"/>
        <rFont val="Calibri"/>
        <family val="2"/>
        <charset val="238"/>
        <scheme val="minor"/>
      </rPr>
      <t>Izdelava vmesnega in končnega poročila o betonu,</t>
    </r>
    <r>
      <rPr>
        <sz val="10"/>
        <rFont val="Calibri"/>
        <family val="2"/>
        <charset val="238"/>
        <scheme val="minor"/>
      </rPr>
      <t xml:space="preserve"> ki je sestavni del Dokazila o zanesljivosti objekta (DZO), vključno z jemanjem vzorcev na gradbišču. </t>
    </r>
  </si>
  <si>
    <r>
      <rPr>
        <b/>
        <sz val="10"/>
        <color theme="1"/>
        <rFont val="Calibri"/>
        <family val="2"/>
        <charset val="238"/>
        <scheme val="minor"/>
      </rPr>
      <t>Naprava in odstranitev dvostranskega opaža pasovnih temeljev</t>
    </r>
    <r>
      <rPr>
        <sz val="10"/>
        <color theme="1"/>
        <rFont val="Calibri"/>
        <family val="2"/>
        <charset val="238"/>
        <scheme val="minor"/>
      </rPr>
      <t xml:space="preserve">. Opaž nevidnih betonskih konstrukcij, kvaliteta obdelave površine VB2 (normalna obdelava). V ceni upoštevati: opaževanje, razopaževanje in čiščenje opaža z vsemi pomožnimi deli in prenosi.                                                              </t>
    </r>
  </si>
  <si>
    <r>
      <rPr>
        <b/>
        <sz val="10"/>
        <rFont val="Calibri"/>
        <family val="2"/>
        <charset val="238"/>
        <scheme val="minor"/>
      </rPr>
      <t xml:space="preserve">Naprava in odstranitev enostranskega opaža AB talne plošče, </t>
    </r>
    <r>
      <rPr>
        <sz val="10"/>
        <rFont val="Calibri"/>
        <family val="2"/>
        <charset val="238"/>
        <scheme val="minor"/>
      </rPr>
      <t xml:space="preserve">višina opaža 25 cm. Opaž nevidnih betonskih konstrukcij, kvaliteta obdelave površine VB2 (normalna obdelava). V ceni upoštevati: opaževanje, razopaževanje in čiščenje opaža z vsemi pomožnimi deli in prenosi.                                                                                        </t>
    </r>
  </si>
  <si>
    <r>
      <rPr>
        <b/>
        <sz val="10"/>
        <rFont val="Calibri"/>
        <family val="2"/>
        <charset val="238"/>
        <scheme val="minor"/>
      </rPr>
      <t>Izdelava, montaža in demontaža opaža prebojev</t>
    </r>
    <r>
      <rPr>
        <sz val="10"/>
        <rFont val="Calibri"/>
        <family val="2"/>
        <charset val="238"/>
        <scheme val="minor"/>
      </rPr>
      <t xml:space="preserve"> (prehodov) skozi AB pasovni temelji, kvadratnega preseka ali okroglega preseka z enkratno uporabo lesa. V ceni upoštevati: opaževanje, razopaževanje in čiščenje opaža, z vsemi pomožnimi deli in prenosi.                                                </t>
    </r>
  </si>
  <si>
    <r>
      <rPr>
        <b/>
        <sz val="10"/>
        <rFont val="Calibri"/>
        <family val="2"/>
        <charset val="238"/>
        <scheme val="minor"/>
      </rPr>
      <t>Izdelava, montaža in demontaža opaža prebojev</t>
    </r>
    <r>
      <rPr>
        <sz val="10"/>
        <rFont val="Calibri"/>
        <family val="2"/>
        <charset val="238"/>
        <scheme val="minor"/>
      </rPr>
      <t xml:space="preserve"> (prehodov) skozi AB steno, kvadratnega preseka ali okroglega preseka z enkratno uporabo lesa. V ceni upoštevati: opaževanje, razopaževanje in čiščenje opaža, z vsemi pomožnimi deli in prenosi.                                              </t>
    </r>
  </si>
  <si>
    <r>
      <rPr>
        <b/>
        <sz val="10"/>
        <rFont val="Calibri"/>
        <family val="2"/>
        <charset val="238"/>
        <scheme val="minor"/>
      </rPr>
      <t xml:space="preserve">Naprava in odstranitev različnih opažev, ki niso bile predvidene po projektu </t>
    </r>
    <r>
      <rPr>
        <sz val="10"/>
        <rFont val="Calibri"/>
        <family val="2"/>
        <charset val="238"/>
        <scheme val="minor"/>
      </rPr>
      <t xml:space="preserve">in so se pokazale za izvedbo med časom gradnje (vezano na postavko AB dela št. 5). V ceni upoštevati: opaževanje, razopaževanje in čiščenje opaža, z vsemi pomožnimi deli in prenosi. </t>
    </r>
  </si>
  <si>
    <r>
      <rPr>
        <b/>
        <sz val="10"/>
        <rFont val="Calibri"/>
        <family val="2"/>
        <charset val="238"/>
        <scheme val="minor"/>
      </rPr>
      <t>Dobava materiala s prevozom in zidanje zunanjih opečnih sten z opečno votlo opeko debeline 25 cm.</t>
    </r>
    <r>
      <rPr>
        <sz val="10"/>
        <rFont val="Calibri"/>
        <family val="2"/>
        <charset val="238"/>
        <scheme val="minor"/>
      </rPr>
      <t xml:space="preserve"> V ceni postavke upoštevati dobavo in pripravo malte za zidanje, zlaganje opeke na objektu ter ves potreben material in orodje. Z vsemi pomožnimi deli in prenosi.</t>
    </r>
  </si>
  <si>
    <r>
      <rPr>
        <b/>
        <sz val="10"/>
        <rFont val="Calibri"/>
        <family val="2"/>
        <charset val="238"/>
        <scheme val="minor"/>
      </rPr>
      <t>Doplačilo za izvedbo zagladitev AB talne plošče.</t>
    </r>
    <r>
      <rPr>
        <sz val="10"/>
        <rFont val="Calibri"/>
        <family val="2"/>
        <charset val="238"/>
        <scheme val="minor"/>
      </rPr>
      <t xml:space="preserve"> Z vsemi pomožnimi deli in prenosi.</t>
    </r>
  </si>
  <si>
    <r>
      <rPr>
        <b/>
        <sz val="10"/>
        <rFont val="Calibri"/>
        <family val="2"/>
        <charset val="238"/>
        <scheme val="minor"/>
      </rPr>
      <t xml:space="preserve">Postavka zajema rezanje fasadnih panelov, </t>
    </r>
    <r>
      <rPr>
        <sz val="10"/>
        <rFont val="Calibri"/>
        <family val="2"/>
        <charset val="238"/>
        <scheme val="minor"/>
      </rPr>
      <t xml:space="preserve">kjer se ne morejo vgraditi v celotni dobavljeni dolžini. Rezi povsod (pri poševninah, vogalnih zaključkih, zaključki atik), kjer je potrebno panele rezati. Pri rezanju pazimo, da se paneli režejo z primernim orodjem in rezili, ki se ne iskrijo. </t>
    </r>
  </si>
  <si>
    <r>
      <rPr>
        <b/>
        <sz val="10"/>
        <rFont val="Calibri"/>
        <family val="2"/>
        <charset val="238"/>
        <scheme val="minor"/>
      </rPr>
      <t>Gradbena zakoličba, obnovitev in zavarovanje zakoličbene trase s količki,</t>
    </r>
    <r>
      <rPr>
        <sz val="10"/>
        <rFont val="Calibri"/>
        <family val="2"/>
        <charset val="238"/>
        <scheme val="minor"/>
      </rPr>
      <t xml:space="preserve"> linijsko desko, železnimi klini in označeno z barvo.</t>
    </r>
  </si>
  <si>
    <r>
      <rPr>
        <b/>
        <sz val="10"/>
        <rFont val="Calibri"/>
        <family val="2"/>
        <charset val="238"/>
        <scheme val="minor"/>
      </rPr>
      <t>Gradbena postavitev profilov</t>
    </r>
    <r>
      <rPr>
        <sz val="10"/>
        <rFont val="Calibri"/>
        <family val="2"/>
        <charset val="238"/>
        <scheme val="minor"/>
      </rPr>
      <t xml:space="preserve"> (dvojni gradbeni profili) in prenos višin "objektov" na profile v skladu z geodetsko in gradbeno zakoličbo ter zavarovanje profilov na ustrezni razdalji. </t>
    </r>
  </si>
  <si>
    <r>
      <rPr>
        <b/>
        <sz val="10"/>
        <rFont val="Calibri"/>
        <family val="2"/>
        <charset val="238"/>
        <scheme val="minor"/>
      </rPr>
      <t>Črpanje talne vode.</t>
    </r>
    <r>
      <rPr>
        <sz val="10"/>
        <rFont val="Calibri"/>
        <family val="2"/>
        <charset val="238"/>
        <scheme val="minor"/>
      </rPr>
      <t xml:space="preserve"> (V primeru prisotnosti talne vode).</t>
    </r>
  </si>
  <si>
    <r>
      <rPr>
        <b/>
        <sz val="10"/>
        <rFont val="Calibri"/>
        <family val="2"/>
        <charset val="238"/>
        <scheme val="minor"/>
      </rPr>
      <t>Izdelava dveh vodnjakov potrebnih za zniževanje podzemne vode.</t>
    </r>
    <r>
      <rPr>
        <sz val="10"/>
        <rFont val="Calibri"/>
        <family val="2"/>
        <charset val="238"/>
        <scheme val="minor"/>
      </rPr>
      <t xml:space="preserve"> (V primeru prisotnosti talne vode).</t>
    </r>
  </si>
  <si>
    <r>
      <rPr>
        <b/>
        <sz val="10"/>
        <rFont val="Calibri"/>
        <family val="2"/>
        <charset val="238"/>
        <scheme val="minor"/>
      </rPr>
      <t xml:space="preserve">Izvedba priključka drenažne cevi </t>
    </r>
    <r>
      <rPr>
        <sz val="10"/>
        <rFont val="Calibri"/>
        <family val="2"/>
        <charset val="238"/>
        <scheme val="minor"/>
      </rPr>
      <t>v jašek meteorne kanalizacije. Z vsemi pomožnimi deli in prenosi.</t>
    </r>
  </si>
  <si>
    <r>
      <rPr>
        <b/>
        <sz val="10"/>
        <rFont val="Calibri"/>
        <family val="2"/>
        <charset val="238"/>
        <scheme val="minor"/>
      </rPr>
      <t>Dobava in vgrajevanje betona v nearmirane konstrukcije,</t>
    </r>
    <r>
      <rPr>
        <sz val="10"/>
        <rFont val="Calibri"/>
        <family val="2"/>
        <charset val="238"/>
        <scheme val="minor"/>
      </rPr>
      <t xml:space="preserve"> podložni beton AB talne plošče, </t>
    </r>
    <r>
      <rPr>
        <b/>
        <sz val="10"/>
        <rFont val="Calibri"/>
        <family val="2"/>
        <charset val="238"/>
        <scheme val="minor"/>
      </rPr>
      <t>debeline do 10 cm</t>
    </r>
    <r>
      <rPr>
        <sz val="10"/>
        <rFont val="Calibri"/>
        <family val="2"/>
        <charset val="238"/>
        <scheme val="minor"/>
      </rPr>
      <t xml:space="preserve">, vključno z vsemi pomožnimi deli in prenosi.
Tlačna trdnost: </t>
    </r>
    <r>
      <rPr>
        <b/>
        <sz val="10"/>
        <rFont val="Calibri"/>
        <family val="2"/>
        <charset val="238"/>
        <scheme val="minor"/>
      </rPr>
      <t>C 12/15</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X0
Kvaliteta obdelave: VB0 (osnovna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</si>
  <si>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talna plošča Kleti, </t>
    </r>
    <r>
      <rPr>
        <b/>
        <sz val="10"/>
        <rFont val="Calibri"/>
        <family val="2"/>
        <charset val="238"/>
        <scheme val="minor"/>
      </rPr>
      <t>debeline 30 cm</t>
    </r>
    <r>
      <rPr>
        <sz val="10"/>
        <rFont val="Calibri"/>
        <family val="2"/>
        <charset val="238"/>
        <scheme val="minor"/>
      </rPr>
      <t xml:space="preserve">, konstrukcija preseka nad 0,20 m3/m2/m1 do 0,30 m3/m2/m1, vključno z vsemi pomožnimi deli in prenosi.       
Tlačna trdnost: </t>
    </r>
    <r>
      <rPr>
        <b/>
        <sz val="10"/>
        <rFont val="Calibri"/>
        <family val="2"/>
        <charset val="238"/>
        <scheme val="minor"/>
      </rPr>
      <t>C 30/37</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</si>
  <si>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talna plošča Pritličja </t>
    </r>
    <r>
      <rPr>
        <b/>
        <sz val="10"/>
        <rFont val="Calibri"/>
        <family val="2"/>
        <charset val="238"/>
        <scheme val="minor"/>
      </rPr>
      <t>debeline 30 cm</t>
    </r>
    <r>
      <rPr>
        <sz val="10"/>
        <rFont val="Calibri"/>
        <family val="2"/>
        <charset val="238"/>
        <scheme val="minor"/>
      </rPr>
      <t xml:space="preserve">, konstrukcija preseka nad 0,20 m3/m2/m1 do 0,30 m3/m2/m1, vključno z vsemi pomožnimi deli in prenosi.       
Tlačna trdnost: </t>
    </r>
    <r>
      <rPr>
        <b/>
        <sz val="10"/>
        <rFont val="Calibri"/>
        <family val="2"/>
        <charset val="238"/>
        <scheme val="minor"/>
      </rPr>
      <t>C 30/37</t>
    </r>
    <r>
      <rPr>
        <sz val="10"/>
        <rFont val="Calibri"/>
        <family val="2"/>
        <charset val="238"/>
        <scheme val="minor"/>
      </rPr>
      <t xml:space="preserve">
Zrnavost frakcije: </t>
    </r>
    <r>
      <rPr>
        <b/>
        <sz val="10"/>
        <rFont val="Calibri"/>
        <family val="2"/>
        <charset val="238"/>
        <scheme val="minor"/>
      </rPr>
      <t>Dmax 32 mm, S4</t>
    </r>
    <r>
      <rPr>
        <sz val="10"/>
        <rFont val="Calibri"/>
        <family val="2"/>
        <charset val="238"/>
        <scheme val="minor"/>
      </rPr>
      <t xml:space="preserve">
Stopnja izpostavljenosti: </t>
    </r>
    <r>
      <rPr>
        <b/>
        <sz val="10"/>
        <rFont val="Calibri"/>
        <family val="2"/>
        <charset val="238"/>
        <scheme val="minor"/>
      </rPr>
      <t>XC2</t>
    </r>
    <r>
      <rPr>
        <sz val="10"/>
        <rFont val="Calibri"/>
        <family val="2"/>
        <charset val="238"/>
        <scheme val="minor"/>
      </rPr>
      <t xml:space="preserve">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</si>
  <si>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medetažna plošča nad Pritličjem, </t>
    </r>
    <r>
      <rPr>
        <b/>
        <sz val="10"/>
        <rFont val="Calibri"/>
        <family val="2"/>
        <charset val="238"/>
        <scheme val="minor"/>
      </rPr>
      <t>debeline 24 cm</t>
    </r>
    <r>
      <rPr>
        <sz val="10"/>
        <rFont val="Calibri"/>
        <family val="2"/>
        <charset val="238"/>
        <scheme val="minor"/>
      </rPr>
      <t xml:space="preserve">, konstrukcija preseka nad 0,12 m3/m2/m1 do 0,20 m3/m2/m1, vključno z vsemi pomožnimi deli in prenosi.Tlačna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XC1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</si>
  <si>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stene dvigalnega jaška med nivojema AB plošč, </t>
    </r>
    <r>
      <rPr>
        <b/>
        <sz val="10"/>
        <rFont val="Calibri"/>
        <family val="2"/>
        <charset val="238"/>
        <scheme val="minor"/>
      </rPr>
      <t>debeline 20 cm</t>
    </r>
    <r>
      <rPr>
        <sz val="10"/>
        <rFont val="Calibri"/>
        <family val="2"/>
        <charset val="238"/>
        <scheme val="minor"/>
      </rPr>
      <t xml:space="preserve">, konstrukcija preseka od 0,20 m3/m2/m1 do 0,30 m3/m2/m1, vključno z vsemi pomožnimi deli in prenosi. 
Tlačna trdnost: </t>
    </r>
    <r>
      <rPr>
        <b/>
        <sz val="10"/>
        <rFont val="Calibri"/>
        <family val="2"/>
        <charset val="238"/>
        <scheme val="minor"/>
      </rPr>
      <t>C 30/37</t>
    </r>
    <r>
      <rPr>
        <sz val="10"/>
        <rFont val="Calibri"/>
        <family val="2"/>
        <charset val="238"/>
        <scheme val="minor"/>
      </rPr>
      <t xml:space="preserve">
Zrnavost frakcije:</t>
    </r>
    <r>
      <rPr>
        <b/>
        <sz val="10"/>
        <rFont val="Calibri"/>
        <family val="2"/>
        <charset val="238"/>
        <scheme val="minor"/>
      </rPr>
      <t xml:space="preserve"> Dmax 16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</si>
  <si>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 xml:space="preserve">Dobava in vgrajevanje betona v armirane konstrukcije, </t>
    </r>
    <r>
      <rPr>
        <sz val="10"/>
        <rFont val="Calibri"/>
        <family val="2"/>
        <charset val="238"/>
        <scheme val="minor"/>
      </rPr>
      <t xml:space="preserve">AB stropna plošča nad Nadstropjem, </t>
    </r>
    <r>
      <rPr>
        <b/>
        <sz val="10"/>
        <rFont val="Calibri"/>
        <family val="2"/>
        <charset val="238"/>
        <scheme val="minor"/>
      </rPr>
      <t>debeline 20 cm</t>
    </r>
    <r>
      <rPr>
        <sz val="10"/>
        <rFont val="Calibri"/>
        <family val="2"/>
        <charset val="238"/>
        <scheme val="minor"/>
      </rPr>
      <t xml:space="preserve">, konstrukcija preseka nad 0,12 m3/m2/m1 do 0,20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XC1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</si>
  <si>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stene dvigalnega jaška od kote ± 0,00 m, </t>
    </r>
    <r>
      <rPr>
        <b/>
        <sz val="10"/>
        <rFont val="Calibri"/>
        <family val="2"/>
        <charset val="238"/>
        <scheme val="minor"/>
      </rPr>
      <t>debeline 20 cm,</t>
    </r>
    <r>
      <rPr>
        <sz val="10"/>
        <rFont val="Calibri"/>
        <family val="2"/>
        <charset val="238"/>
        <scheme val="minor"/>
      </rPr>
      <t xml:space="preserve"> konstrukcija preseka od 0,20 m3/m2/m1 do 0,30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XC1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</si>
  <si>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obodne stene Kleti,</t>
    </r>
    <r>
      <rPr>
        <b/>
        <sz val="10"/>
        <rFont val="Calibri"/>
        <family val="2"/>
        <charset val="238"/>
        <scheme val="minor"/>
      </rPr>
      <t xml:space="preserve"> debeline 30 cm</t>
    </r>
    <r>
      <rPr>
        <sz val="10"/>
        <rFont val="Calibri"/>
        <family val="2"/>
        <charset val="238"/>
        <scheme val="minor"/>
      </rPr>
      <t xml:space="preserve">, konstrukcija preseka od 0,20 m3/m2/m1 do 0,30 m3/m2/m1, vključno z vsemi pomožnimi deli in prenosi. 
Tlačna trdnost: </t>
    </r>
    <r>
      <rPr>
        <b/>
        <sz val="10"/>
        <rFont val="Calibri"/>
        <family val="2"/>
        <charset val="238"/>
        <scheme val="minor"/>
      </rPr>
      <t>C 30/37</t>
    </r>
    <r>
      <rPr>
        <sz val="10"/>
        <rFont val="Calibri"/>
        <family val="2"/>
        <charset val="238"/>
        <scheme val="minor"/>
      </rPr>
      <t xml:space="preserve">
Zrnavost frakcije: </t>
    </r>
    <r>
      <rPr>
        <b/>
        <sz val="10"/>
        <rFont val="Calibri"/>
        <family val="2"/>
        <charset val="238"/>
        <scheme val="minor"/>
      </rPr>
      <t>Dmax 32 mm, S4</t>
    </r>
    <r>
      <rPr>
        <sz val="10"/>
        <rFont val="Calibri"/>
        <family val="2"/>
        <charset val="238"/>
        <scheme val="minor"/>
      </rPr>
      <t xml:space="preserve">
Stopnja izpostavljenosti:</t>
    </r>
    <r>
      <rPr>
        <b/>
        <sz val="10"/>
        <rFont val="Calibri"/>
        <family val="2"/>
        <charset val="238"/>
        <scheme val="minor"/>
      </rPr>
      <t xml:space="preserve"> XC4</t>
    </r>
    <r>
      <rPr>
        <sz val="10"/>
        <rFont val="Calibri"/>
        <family val="2"/>
        <charset val="238"/>
        <scheme val="minor"/>
      </rPr>
      <t xml:space="preserve">
Kvaliteta obdelave: VB2 (normalna obdelava)
Stopnja odpornosti proti prodoru vode: PV-II
Vsebnost klorida: CI 0.2</t>
    </r>
  </si>
  <si>
    <r>
      <rPr>
        <b/>
        <sz val="10"/>
        <rFont val="Calibri"/>
        <family val="2"/>
        <charset val="238"/>
        <scheme val="minor"/>
      </rPr>
      <t xml:space="preserve">Dobava in vgrajevanje betona v armirane konstrukcije, </t>
    </r>
    <r>
      <rPr>
        <sz val="10"/>
        <rFont val="Calibri"/>
        <family val="2"/>
        <charset val="238"/>
        <scheme val="minor"/>
      </rPr>
      <t xml:space="preserve">AB notranje predelne stene Kleti, </t>
    </r>
    <r>
      <rPr>
        <b/>
        <sz val="10"/>
        <rFont val="Calibri"/>
        <family val="2"/>
        <charset val="238"/>
        <scheme val="minor"/>
      </rPr>
      <t>debeline 20 cm</t>
    </r>
    <r>
      <rPr>
        <sz val="10"/>
        <rFont val="Calibri"/>
        <family val="2"/>
        <charset val="238"/>
        <scheme val="minor"/>
      </rPr>
      <t xml:space="preserve">, konstrukcija preseka od 0,20 m3/m2/m1 do 0,30 m3/m2/m1, vključno z vsemi pomožnimi deli in prenosi. 
Tlačna trdnost: </t>
    </r>
    <r>
      <rPr>
        <b/>
        <sz val="10"/>
        <rFont val="Calibri"/>
        <family val="2"/>
        <charset val="238"/>
        <scheme val="minor"/>
      </rPr>
      <t>C 30/37</t>
    </r>
    <r>
      <rPr>
        <sz val="10"/>
        <rFont val="Calibri"/>
        <family val="2"/>
        <charset val="238"/>
        <scheme val="minor"/>
      </rPr>
      <t xml:space="preserve">
Zrnavost frakcije: </t>
    </r>
    <r>
      <rPr>
        <b/>
        <sz val="10"/>
        <rFont val="Calibri"/>
        <family val="2"/>
        <charset val="238"/>
        <scheme val="minor"/>
      </rPr>
      <t>Dmax 32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</si>
  <si>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obodne stene Pritličja, </t>
    </r>
    <r>
      <rPr>
        <b/>
        <sz val="10"/>
        <rFont val="Calibri"/>
        <family val="2"/>
        <charset val="238"/>
        <scheme val="minor"/>
      </rPr>
      <t>debeline 20 cm</t>
    </r>
    <r>
      <rPr>
        <sz val="10"/>
        <rFont val="Calibri"/>
        <family val="2"/>
        <charset val="238"/>
        <scheme val="minor"/>
      </rPr>
      <t xml:space="preserve">, konstrukcija preseka od 0,20 m3/m2/m1 do 0,30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t>
    </r>
    <r>
      <rPr>
        <b/>
        <sz val="10"/>
        <rFont val="Calibri"/>
        <family val="2"/>
        <charset val="238"/>
        <scheme val="minor"/>
      </rPr>
      <t xml:space="preserve"> Dmax 32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</si>
  <si>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notranje stene Pritličja, </t>
    </r>
    <r>
      <rPr>
        <b/>
        <sz val="10"/>
        <rFont val="Calibri"/>
        <family val="2"/>
        <charset val="238"/>
        <scheme val="minor"/>
      </rPr>
      <t>debeline 20 cm</t>
    </r>
    <r>
      <rPr>
        <sz val="10"/>
        <rFont val="Calibri"/>
        <family val="2"/>
        <charset val="238"/>
        <scheme val="minor"/>
      </rPr>
      <t>, konstrukcija preseka od 0,20 m3/m2/m1 do 0,30 m3/m2/m1, vključno z vsemi pomožnimi deli in prenosi. 
Tlačna trdnost:</t>
    </r>
    <r>
      <rPr>
        <b/>
        <sz val="10"/>
        <rFont val="Calibri"/>
        <family val="2"/>
        <charset val="238"/>
        <scheme val="minor"/>
      </rPr>
      <t xml:space="preserve"> C 25/30</t>
    </r>
    <r>
      <rPr>
        <sz val="10"/>
        <rFont val="Calibri"/>
        <family val="2"/>
        <charset val="238"/>
        <scheme val="minor"/>
      </rPr>
      <t xml:space="preserve">
Zrnavost frakcije: </t>
    </r>
    <r>
      <rPr>
        <b/>
        <sz val="10"/>
        <rFont val="Calibri"/>
        <family val="2"/>
        <charset val="238"/>
        <scheme val="minor"/>
      </rPr>
      <t>Dmax 32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</si>
  <si>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 xml:space="preserve">Dobava in vgrajevanje betona v armirane konstrukcije, </t>
    </r>
    <r>
      <rPr>
        <sz val="10"/>
        <rFont val="Calibri"/>
        <family val="2"/>
        <charset val="238"/>
        <scheme val="minor"/>
      </rPr>
      <t xml:space="preserve">AB notranje stene Nadstropja, </t>
    </r>
    <r>
      <rPr>
        <b/>
        <sz val="10"/>
        <rFont val="Calibri"/>
        <family val="2"/>
        <charset val="238"/>
        <scheme val="minor"/>
      </rPr>
      <t>debeline 20 cm</t>
    </r>
    <r>
      <rPr>
        <sz val="10"/>
        <rFont val="Calibri"/>
        <family val="2"/>
        <charset val="238"/>
        <scheme val="minor"/>
      </rPr>
      <t>, konstrukcija preseka od 0,20 m3/m2/m1 do 0,30 m3/m2/m1, vključno z vsemi pomožnimi deli in prenosi. 
Tlačna trdnost:</t>
    </r>
    <r>
      <rPr>
        <b/>
        <sz val="10"/>
        <rFont val="Calibri"/>
        <family val="2"/>
        <charset val="238"/>
        <scheme val="minor"/>
      </rPr>
      <t xml:space="preserve"> C 25/30</t>
    </r>
    <r>
      <rPr>
        <sz val="10"/>
        <rFont val="Calibri"/>
        <family val="2"/>
        <charset val="238"/>
        <scheme val="minor"/>
      </rPr>
      <t xml:space="preserve">
Zrnavost frakcije: </t>
    </r>
    <r>
      <rPr>
        <b/>
        <sz val="10"/>
        <rFont val="Calibri"/>
        <family val="2"/>
        <charset val="238"/>
        <scheme val="minor"/>
      </rPr>
      <t>Dmax 32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</si>
  <si>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obodnih sten stopmnišča Strehe, </t>
    </r>
    <r>
      <rPr>
        <b/>
        <sz val="10"/>
        <rFont val="Calibri"/>
        <family val="2"/>
        <charset val="238"/>
        <scheme val="minor"/>
      </rPr>
      <t>debeline 20 cm</t>
    </r>
    <r>
      <rPr>
        <sz val="10"/>
        <rFont val="Calibri"/>
        <family val="2"/>
        <charset val="238"/>
        <scheme val="minor"/>
      </rPr>
      <t xml:space="preserve">, konstrukcija preseka od 0,20 m3/m2/m1 do 0,30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32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</si>
  <si>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 xml:space="preserve">Dobava in vgrajevanje betona v armirane konstrukcije, </t>
    </r>
    <r>
      <rPr>
        <sz val="10"/>
        <rFont val="Calibri"/>
        <family val="2"/>
        <charset val="238"/>
        <scheme val="minor"/>
      </rPr>
      <t xml:space="preserve">AB atika strehe, konstrukcija preseka nad 0,30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t>
    </r>
    <r>
      <rPr>
        <b/>
        <sz val="10"/>
        <rFont val="Calibri"/>
        <family val="2"/>
        <charset val="238"/>
        <scheme val="minor"/>
      </rPr>
      <t>XC1</t>
    </r>
    <r>
      <rPr>
        <sz val="10"/>
        <rFont val="Calibri"/>
        <family val="2"/>
        <charset val="238"/>
        <scheme val="minor"/>
      </rPr>
      <t xml:space="preserve">
Kvaliteta obdelave: VB2 (normalna obdelava)
Stopnja odpornosti proti prodoru vode: PV-II
Vsebnost klorida: CI 0.2</t>
    </r>
  </si>
  <si>
    <r>
      <rPr>
        <b/>
        <sz val="10"/>
        <rFont val="Calibri"/>
        <family val="2"/>
        <charset val="238"/>
        <scheme val="minor"/>
      </rPr>
      <t xml:space="preserve">Dobava in vgrajevanje betona v armirane konstrukcije, </t>
    </r>
    <r>
      <rPr>
        <sz val="10"/>
        <rFont val="Calibri"/>
        <family val="2"/>
        <charset val="238"/>
        <scheme val="minor"/>
      </rPr>
      <t xml:space="preserve">AB stebri Pritličja, konstrukcija preseka nad 0,30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t>
    </r>
    <r>
      <rPr>
        <b/>
        <sz val="10"/>
        <rFont val="Calibri"/>
        <family val="2"/>
        <charset val="238"/>
        <scheme val="minor"/>
      </rPr>
      <t>XC1</t>
    </r>
    <r>
      <rPr>
        <sz val="10"/>
        <rFont val="Calibri"/>
        <family val="2"/>
        <charset val="238"/>
        <scheme val="minor"/>
      </rPr>
      <t xml:space="preserve">
Kvaliteta obdelave: VB2 (normalna obdelava)
Stopnja odpornosti proti prodoru vode: PV-II
Vsebnost klorida: CI 0.2</t>
    </r>
  </si>
  <si>
    <r>
      <rPr>
        <b/>
        <sz val="10"/>
        <rFont val="Calibri"/>
        <family val="2"/>
        <charset val="238"/>
        <scheme val="minor"/>
      </rPr>
      <t xml:space="preserve">Dobava in vgrajevanje betona v armirane konstrukcije, </t>
    </r>
    <r>
      <rPr>
        <sz val="10"/>
        <rFont val="Calibri"/>
        <family val="2"/>
        <charset val="238"/>
        <scheme val="minor"/>
      </rPr>
      <t xml:space="preserve">AB okrogli stebri, konstrukcija preseka nad 0,30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t>
    </r>
    <r>
      <rPr>
        <b/>
        <sz val="10"/>
        <rFont val="Calibri"/>
        <family val="2"/>
        <charset val="238"/>
        <scheme val="minor"/>
      </rPr>
      <t>XC1</t>
    </r>
    <r>
      <rPr>
        <sz val="10"/>
        <rFont val="Calibri"/>
        <family val="2"/>
        <charset val="238"/>
        <scheme val="minor"/>
      </rPr>
      <t xml:space="preserve">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</si>
  <si>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nosilci, konstrukcija preseka nad 0,04 m3/m2/m1 do 0,08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t>
    </r>
    <r>
      <rPr>
        <b/>
        <sz val="10"/>
        <rFont val="Calibri"/>
        <family val="2"/>
        <charset val="238"/>
        <scheme val="minor"/>
      </rPr>
      <t>XC1</t>
    </r>
    <r>
      <rPr>
        <sz val="10"/>
        <rFont val="Calibri"/>
        <family val="2"/>
        <charset val="238"/>
        <scheme val="minor"/>
      </rPr>
      <t xml:space="preserve">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</si>
  <si>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nosilci zunanjega obodu Nadstropja, konstrukcija preseka nad 0,04 m3/m2/m1 do 0,08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t>
    </r>
    <r>
      <rPr>
        <b/>
        <sz val="10"/>
        <rFont val="Calibri"/>
        <family val="2"/>
        <charset val="238"/>
        <scheme val="minor"/>
      </rPr>
      <t>XC1</t>
    </r>
    <r>
      <rPr>
        <sz val="10"/>
        <rFont val="Calibri"/>
        <family val="2"/>
        <charset val="238"/>
        <scheme val="minor"/>
      </rPr>
      <t xml:space="preserve">
Kvaliteta obdelave: VB2 (normalna obdelava)
Stopnja odpornosti proti prodoru vode: PV-II
Vsebnost klorida: CI 0.2</t>
    </r>
  </si>
  <si>
    <r>
      <rPr>
        <b/>
        <sz val="10"/>
        <rFont val="Calibri"/>
        <family val="2"/>
        <charset val="238"/>
        <scheme val="minor"/>
      </rPr>
      <t>Dobava in vgrajevanje betona v armirane konstrukcije,</t>
    </r>
    <r>
      <rPr>
        <sz val="10"/>
        <rFont val="Calibri"/>
        <family val="2"/>
        <charset val="238"/>
        <scheme val="minor"/>
      </rPr>
      <t xml:space="preserve"> AB notranje stopnice z vmesnim podestom, temelj stopnic, konstrukcija preseka nad 0,04 m3/m2/m1 do 0,08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t>
    </r>
    <r>
      <rPr>
        <b/>
        <sz val="10"/>
        <rFont val="Calibri"/>
        <family val="2"/>
        <charset val="238"/>
        <scheme val="minor"/>
      </rPr>
      <t>XC1</t>
    </r>
    <r>
      <rPr>
        <sz val="10"/>
        <rFont val="Calibri"/>
        <family val="2"/>
        <charset val="238"/>
        <scheme val="minor"/>
      </rPr>
      <t xml:space="preserve">
Kvaliteta obdelave: VB2 (normalna obdelava)
Stopnja odpornosti proti prodoru vode: PV-II
Vsebnost klorida: CI 0.2</t>
    </r>
  </si>
  <si>
    <r>
      <rPr>
        <b/>
        <sz val="10"/>
        <rFont val="Calibri"/>
        <family val="2"/>
        <charset val="238"/>
        <scheme val="minor"/>
      </rPr>
      <t xml:space="preserve">Dobava in vgrajevanje betona v armirane konstrukcije, </t>
    </r>
    <r>
      <rPr>
        <sz val="10"/>
        <rFont val="Calibri"/>
        <family val="2"/>
        <charset val="238"/>
        <scheme val="minor"/>
      </rPr>
      <t xml:space="preserve">AB vertikalne vezi, konstrukcija preseka nad 0,30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t>
    </r>
    <r>
      <rPr>
        <b/>
        <sz val="10"/>
        <rFont val="Calibri"/>
        <family val="2"/>
        <charset val="238"/>
        <scheme val="minor"/>
      </rPr>
      <t>XC1</t>
    </r>
    <r>
      <rPr>
        <sz val="10"/>
        <rFont val="Calibri"/>
        <family val="2"/>
        <charset val="238"/>
        <scheme val="minor"/>
      </rPr>
      <t xml:space="preserve">
Kvaliteta obdelave: VB2 (normalna obdelava)
Stopnja odpornosti proti prodoru vode: PV-II
Vsebnost klorida: CI 0.2</t>
    </r>
  </si>
  <si>
    <r>
      <rPr>
        <b/>
        <sz val="10"/>
        <rFont val="Calibri"/>
        <family val="2"/>
        <charset val="238"/>
        <scheme val="minor"/>
      </rPr>
      <t>Dobava in vgrajevanje betona v nepredvidene armirane konstrukcije</t>
    </r>
    <r>
      <rPr>
        <sz val="10"/>
        <rFont val="Calibri"/>
        <family val="2"/>
        <charset val="238"/>
        <scheme val="minor"/>
      </rPr>
      <t xml:space="preserve"> različnih presekov in marke betona, ki niso bile predvidene po projektu in so se pokazale za izvedbo med časom gradnje, konstrukcija različnih presekov, vključno z vsemi pomožnimi deli in prenosi. Ob izvedbi potrdi nadzor.</t>
    </r>
  </si>
  <si>
    <r>
      <rPr>
        <b/>
        <sz val="10"/>
        <rFont val="Calibri"/>
        <family val="2"/>
        <charset val="238"/>
        <scheme val="minor"/>
      </rPr>
      <t>Izdelava vmesnega in končnega poročila o betonu</t>
    </r>
    <r>
      <rPr>
        <sz val="10"/>
        <rFont val="Calibri"/>
        <family val="2"/>
        <charset val="238"/>
        <scheme val="minor"/>
      </rPr>
      <t xml:space="preserve"> ki je sestavni del Dokazila o zanesljivosti objekta (DZO), vključno z jemanjem vzorcev na gradbišču.</t>
    </r>
  </si>
  <si>
    <r>
      <rPr>
        <b/>
        <sz val="10"/>
        <rFont val="Calibri"/>
        <family val="2"/>
        <charset val="238"/>
        <scheme val="minor"/>
      </rPr>
      <t xml:space="preserve">Naprava in odstranitev opaž robov podložnega betona </t>
    </r>
    <r>
      <rPr>
        <sz val="10"/>
        <rFont val="Calibri"/>
        <family val="2"/>
        <charset val="238"/>
        <scheme val="minor"/>
      </rPr>
      <t>AB plošče v višini ≤ 10 cm. Opaž nevidnih betonskih konstrukcij. Kvaliteta obdelave površine VB0 (osnovna obdelava). V ceni upoštevati: opaževanje, razopaževanje in čiščenje opaža z vsemi pomožnimi deli in prenosi.</t>
    </r>
  </si>
  <si>
    <r>
      <rPr>
        <b/>
        <sz val="10"/>
        <rFont val="Calibri"/>
        <family val="2"/>
        <charset val="238"/>
        <scheme val="minor"/>
      </rPr>
      <t>Izdelava odprtine (preboja) za prezračevanje dvigala.</t>
    </r>
    <r>
      <rPr>
        <sz val="10"/>
        <rFont val="Calibri"/>
        <family val="2"/>
        <charset val="238"/>
        <scheme val="minor"/>
      </rPr>
      <t xml:space="preserve"> Po načrtu požarne varnosti objekta odprtina za oddimljanja jaška v velikosti najmanj 0,22 m2 na vrhu geometrijske površine na vrhu jaška (TSG-1-001:2019 točka 2.7.1).</t>
    </r>
  </si>
  <si>
    <r>
      <rPr>
        <b/>
        <sz val="10"/>
        <rFont val="Calibri"/>
        <family val="2"/>
        <charset val="238"/>
        <scheme val="minor"/>
      </rPr>
      <t>Izdelava, montaža in demontaža opaža prehodov v AB elementih za vrata osebnega dvigala</t>
    </r>
    <r>
      <rPr>
        <sz val="10"/>
        <rFont val="Calibri"/>
        <family val="2"/>
        <charset val="238"/>
        <scheme val="minor"/>
      </rPr>
      <t xml:space="preserve"> vključno z opaževanjem roba odprtine, z enkratno uporabo lesa. V ceni upoštevati: opaževanje, razopaževanje in čiščenje opaža, z vsemi pomožnimi deli in prenosi.                                                 </t>
    </r>
  </si>
  <si>
    <r>
      <rPr>
        <b/>
        <sz val="10"/>
        <rFont val="Calibri"/>
        <family val="2"/>
        <charset val="238"/>
        <scheme val="minor"/>
      </rPr>
      <t xml:space="preserve">Izdelava, montaža in demontaža opaža prehodov v AB stenah </t>
    </r>
    <r>
      <rPr>
        <sz val="10"/>
        <rFont val="Calibri"/>
        <family val="2"/>
        <charset val="238"/>
        <scheme val="minor"/>
      </rPr>
      <t xml:space="preserve">vključno z opaževanjem roba odprtine, z enkratno uporabo lesa. V ceni upoštevati: opaževanje, razopaževanje in čiščenje opaža, z vsemi pomožnimi deli in prenosi.                                                 </t>
    </r>
  </si>
  <si>
    <r>
      <rPr>
        <b/>
        <sz val="10"/>
        <rFont val="Calibri"/>
        <family val="2"/>
        <charset val="238"/>
        <scheme val="minor"/>
      </rPr>
      <t>Brušenje AB sten in stropa dvigalnega jaška,</t>
    </r>
    <r>
      <rPr>
        <sz val="10"/>
        <rFont val="Calibri"/>
        <family val="2"/>
        <charset val="238"/>
        <scheme val="minor"/>
      </rPr>
      <t xml:space="preserve"> ki je 1x slikopleskarsko obdelan. Vključno z vsemi pomožnimi deli in prenosi.</t>
    </r>
  </si>
  <si>
    <r>
      <rPr>
        <b/>
        <sz val="10"/>
        <rFont val="Calibri"/>
        <family val="2"/>
        <charset val="238"/>
        <scheme val="minor"/>
      </rPr>
      <t>Brušenje AB stropov v vseh prostorih,</t>
    </r>
    <r>
      <rPr>
        <sz val="10"/>
        <rFont val="Calibri"/>
        <family val="2"/>
        <charset val="238"/>
        <scheme val="minor"/>
      </rPr>
      <t xml:space="preserve"> ki so finalno obdelani, vključno z upoštevanjem postavitve premičnega odra. Vključno z vsemi pomožnimi deli in prenosi. </t>
    </r>
  </si>
  <si>
    <r>
      <rPr>
        <b/>
        <sz val="10"/>
        <rFont val="Calibri"/>
        <family val="2"/>
        <charset val="238"/>
        <scheme val="minor"/>
      </rPr>
      <t>Brušenje AB sten kjer je potrebno,</t>
    </r>
    <r>
      <rPr>
        <sz val="10"/>
        <rFont val="Calibri"/>
        <family val="2"/>
        <charset val="238"/>
        <scheme val="minor"/>
      </rPr>
      <t xml:space="preserve"> za izravnavo morebitnih izboklin,.. vključno z upoštevanjem postavitve premičnega odra. Vključno z vsemi pomožnimi deli in prenosi. </t>
    </r>
  </si>
  <si>
    <r>
      <rPr>
        <b/>
        <sz val="10"/>
        <rFont val="Calibri"/>
        <family val="2"/>
        <charset val="238"/>
        <scheme val="minor"/>
      </rPr>
      <t>Brušenje AB poševnih dvoramnih stopniščnih ram in stranske površine,</t>
    </r>
    <r>
      <rPr>
        <sz val="10"/>
        <rFont val="Calibri"/>
        <family val="2"/>
        <charset val="238"/>
        <scheme val="minor"/>
      </rPr>
      <t xml:space="preserve"> v ceni postavke upoštevati postavitev in odstranitev premičnih odrov za izvedbo brušenja. Vključno z vsemi pomožnimi deli in prenosi.</t>
    </r>
  </si>
  <si>
    <r>
      <rPr>
        <b/>
        <sz val="10"/>
        <rFont val="Calibri"/>
        <family val="2"/>
        <charset val="238"/>
        <scheme val="minor"/>
      </rPr>
      <t>Izdelava opažev za manjše konstrukcije s 100,00 % porabo lesa - izgubljeni opaži,</t>
    </r>
    <r>
      <rPr>
        <sz val="10"/>
        <rFont val="Calibri"/>
        <family val="2"/>
        <charset val="238"/>
        <scheme val="minor"/>
      </rPr>
      <t xml:space="preserve"> ki se po opaževanju popolnoma uničijo do neuporabnosti ali pa posamezni izgubljeni opaži. Kjer je potrebno, preboje požarno zatesniti z EI30. Vključno z vsemi pomožnimi deli in prenosi. </t>
    </r>
  </si>
  <si>
    <r>
      <rPr>
        <b/>
        <sz val="10"/>
        <rFont val="Calibri"/>
        <family val="2"/>
        <charset val="238"/>
        <scheme val="minor"/>
      </rPr>
      <t xml:space="preserve">Izdelava in demontaža lahkih premičnih odrov višine do 3,5 m, </t>
    </r>
    <r>
      <rPr>
        <sz val="10"/>
        <rFont val="Calibri"/>
        <family val="2"/>
        <charset val="238"/>
        <scheme val="minor"/>
      </rPr>
      <t>ki služi kot pomoč pri gradbenih in obrtniških delih. Upoštevana tlorisna površina.</t>
    </r>
  </si>
  <si>
    <r>
      <rPr>
        <b/>
        <sz val="10"/>
        <rFont val="Calibri"/>
        <family val="2"/>
        <charset val="238"/>
        <scheme val="minor"/>
      </rPr>
      <t>Montaža in demontaža delovnih lesenih podestov</t>
    </r>
    <r>
      <rPr>
        <sz val="10"/>
        <rFont val="Calibri"/>
        <family val="2"/>
        <charset val="238"/>
        <scheme val="minor"/>
      </rPr>
      <t xml:space="preserve"> vključno z podporniki za izvedbo brušenja oz. izravnava in slikopleskarskih del AB sten in stropa dvigalnega jaška.</t>
    </r>
  </si>
  <si>
    <r>
      <rPr>
        <b/>
        <sz val="10"/>
        <rFont val="Calibri"/>
        <family val="2"/>
        <charset val="238"/>
        <scheme val="minor"/>
      </rPr>
      <t>Zaščita že položenih, izoliranih in tlačno preizkušenih raznih inštalacijskih talnih razvodov,</t>
    </r>
    <r>
      <rPr>
        <sz val="10"/>
        <rFont val="Calibri"/>
        <family val="2"/>
        <charset val="238"/>
        <scheme val="minor"/>
      </rPr>
      <t xml:space="preserve"> položenih na betonsko podlago z obbetoniranjem v preseku do 0,02 m3/m1 s plastičnim betonom C 16/20, fine granulacije (0-4 mm). Obbetonirajo se samo tisti vodi, ki se ne zaščitijo takoj s finalnim tlakom. Komplet z vsemi potrebnimi dodatnimi deli in materiali.</t>
    </r>
  </si>
  <si>
    <r>
      <rPr>
        <b/>
        <sz val="10"/>
        <rFont val="Calibri"/>
        <family val="2"/>
        <charset val="238"/>
        <scheme val="minor"/>
      </rPr>
      <t>Gradbeno čiščenje celotnega objekta po končanih mokrih postopkih in med vmesnimi fazami:</t>
    </r>
    <r>
      <rPr>
        <sz val="10"/>
        <rFont val="Calibri"/>
        <family val="2"/>
        <charset val="238"/>
        <scheme val="minor"/>
      </rPr>
      <t xml:space="preserve"> obračun po neto tlorisni enkratni površini objekta - upoštevajo se uporabne površine. Pogodbeni izvajalec je dolžan vsakodnevno čistiti objekt, pospravljati gradbišče v s skladu s pravili stroke. Komplet z vsemi potrebnimi dodatnimi deli in materiali.</t>
    </r>
  </si>
  <si>
    <r>
      <rPr>
        <b/>
        <sz val="10"/>
        <rFont val="Calibri"/>
        <family val="2"/>
        <charset val="238"/>
        <scheme val="minor"/>
      </rPr>
      <t>Finalno čiščenje prostorov celotnega objekta po končanih delih:</t>
    </r>
    <r>
      <rPr>
        <sz val="10"/>
        <rFont val="Calibri"/>
        <family val="2"/>
        <charset val="238"/>
        <scheme val="minor"/>
      </rPr>
      <t xml:space="preserve"> vsi notranji in zunanji tlaki, s zunanje in notranje ograje s polnili, stenske in talne finalne obloge, sanitarni bloki, naprave, fiksna oprema in napeljave ter stopnišča, ... Obračun po neto tlorisni površini objekta. Komplet z vsemi potrebnimi dodatnimi deli in materiali.</t>
    </r>
  </si>
  <si>
    <r>
      <rPr>
        <b/>
        <sz val="10"/>
        <rFont val="Calibri"/>
        <family val="2"/>
        <charset val="238"/>
        <scheme val="minor"/>
      </rPr>
      <t xml:space="preserve">Finalno čiščenje stavbnega pohištva </t>
    </r>
    <r>
      <rPr>
        <sz val="10"/>
        <rFont val="Calibri"/>
        <family val="2"/>
        <charset val="238"/>
        <scheme val="minor"/>
      </rPr>
      <t>ob</t>
    </r>
    <r>
      <rPr>
        <sz val="10"/>
        <color rgb="FFFF0000"/>
        <rFont val="Calibri"/>
        <family val="2"/>
        <charset val="238"/>
        <scheme val="minor"/>
      </rPr>
      <t xml:space="preserve"> </t>
    </r>
    <r>
      <rPr>
        <sz val="10"/>
        <rFont val="Calibri"/>
        <family val="2"/>
        <charset val="238"/>
        <scheme val="minor"/>
      </rPr>
      <t>zaključku del. Komplet z vsemi potrebnimi dodatnimi deli in materiali.</t>
    </r>
  </si>
  <si>
    <r>
      <rPr>
        <b/>
        <sz val="10"/>
        <rFont val="Calibri"/>
        <family val="2"/>
        <charset val="238"/>
        <scheme val="minor"/>
      </rPr>
      <t xml:space="preserve">Gradbena pomoč PK delavca: </t>
    </r>
    <r>
      <rPr>
        <sz val="10"/>
        <rFont val="Calibri"/>
        <family val="2"/>
        <charset val="238"/>
        <scheme val="minor"/>
      </rPr>
      <t>obračunajo  se po dejansko porabljenem času po cenah iz pogodbenega cenika na podlagi potrjenih količin s strani nadzorne službe iz režijskega dnevnika.</t>
    </r>
  </si>
  <si>
    <r>
      <rPr>
        <b/>
        <sz val="10"/>
        <rFont val="Calibri"/>
        <family val="2"/>
        <charset val="238"/>
        <scheme val="minor"/>
      </rPr>
      <t xml:space="preserve">Gradbena pomoč KV delavca: </t>
    </r>
    <r>
      <rPr>
        <sz val="10"/>
        <rFont val="Calibri"/>
        <family val="2"/>
        <charset val="238"/>
        <scheme val="minor"/>
      </rPr>
      <t>obračunajo se po dejansko porabljenem času po cenah iz pogodbenega cenika na podlagi potrjenih količin s strani nadzorne službe iz režijskega dnevnika.</t>
    </r>
  </si>
  <si>
    <r>
      <rPr>
        <b/>
        <sz val="10"/>
        <rFont val="Calibri"/>
        <family val="2"/>
        <charset val="238"/>
        <scheme val="minor"/>
      </rPr>
      <t>Izdelava, dobava in montaža ravne strehe,</t>
    </r>
    <r>
      <rPr>
        <sz val="10"/>
        <rFont val="Calibri"/>
        <family val="2"/>
        <charset val="238"/>
        <scheme val="minor"/>
      </rPr>
      <t xml:space="preserve"> vključno z vsemi pomožnimi deli in prenosi. Po naslednji sestavi:</t>
    </r>
  </si>
  <si>
    <r>
      <rPr>
        <b/>
        <sz val="10"/>
        <rFont val="Calibri"/>
        <family val="2"/>
        <charset val="238"/>
        <scheme val="minor"/>
      </rPr>
      <t>Doplačilo za izvedbo območja z negorljivo toplotno izolacijo na strehi,</t>
    </r>
    <r>
      <rPr>
        <sz val="10"/>
        <rFont val="Calibri"/>
        <family val="2"/>
        <charset val="238"/>
        <scheme val="minor"/>
      </rPr>
      <t xml:space="preserve"> pohodne mineralne volne. 100 cm na vsako stran okoli prebojev iz ločenih požarnih sektorjev. Z vsemi pomožnimi deli in prenosi.</t>
    </r>
  </si>
  <si>
    <r>
      <rPr>
        <b/>
        <sz val="10"/>
        <rFont val="Calibri"/>
        <family val="2"/>
        <charset val="238"/>
        <scheme val="minor"/>
      </rPr>
      <t>Izdelava, dobava in montaža strehe nad stopniščem,</t>
    </r>
    <r>
      <rPr>
        <sz val="10"/>
        <rFont val="Calibri"/>
        <family val="2"/>
        <charset val="238"/>
        <scheme val="minor"/>
      </rPr>
      <t xml:space="preserve"> naklon 15°, vključno z vsemi pomožnimi deli in prenosi. Po naslednji sestavi:</t>
    </r>
  </si>
  <si>
    <r>
      <rPr>
        <b/>
        <sz val="10"/>
        <rFont val="Calibri"/>
        <family val="2"/>
        <charset val="238"/>
        <scheme val="minor"/>
      </rPr>
      <t>Izdelava, dobava in montaža stene inštalacijski jaški oz. konstrukcijskih naprav na strehi,</t>
    </r>
    <r>
      <rPr>
        <sz val="10"/>
        <rFont val="Calibri"/>
        <family val="2"/>
        <charset val="238"/>
        <scheme val="minor"/>
      </rPr>
      <t xml:space="preserve"> vključno z vsemi pomožnimi deli in prenosi. Po naslednji sestavi:</t>
    </r>
  </si>
  <si>
    <r>
      <rPr>
        <b/>
        <sz val="10"/>
        <rFont val="Calibri"/>
        <family val="2"/>
        <charset val="238"/>
        <scheme val="minor"/>
      </rPr>
      <t>Izdelava, dobava in montaža strehe oz. strehe inštalacijski jaškov in konstrukcijskih naprav,</t>
    </r>
    <r>
      <rPr>
        <sz val="10"/>
        <rFont val="Calibri"/>
        <family val="2"/>
        <charset val="238"/>
        <scheme val="minor"/>
      </rPr>
      <t xml:space="preserve"> vključno z vsemi pomožnimi deli in prenosi. Po naslednji sestavi:</t>
    </r>
  </si>
  <si>
    <r>
      <rPr>
        <b/>
        <sz val="10"/>
        <rFont val="Calibri"/>
        <family val="2"/>
        <charset val="238"/>
        <scheme val="minor"/>
      </rPr>
      <t>Dobava in montaža odkapnega zaključnega profila ravne strehe</t>
    </r>
    <r>
      <rPr>
        <sz val="10"/>
        <rFont val="Calibri"/>
        <family val="2"/>
        <charset val="238"/>
        <scheme val="minor"/>
      </rPr>
      <t xml:space="preserve"> in obodne stene stopnišča in dvigala iz plastificirane pločevine r.š. do 20,0 cm, kompletno z vsem delom in pritrdilnim materialom.</t>
    </r>
  </si>
  <si>
    <r>
      <rPr>
        <b/>
        <sz val="10"/>
        <rFont val="Calibri"/>
        <family val="2"/>
        <charset val="238"/>
        <scheme val="minor"/>
      </rPr>
      <t>Dobava in montaža odkapnega zaključnega profila stik fasade in steklenega strehe</t>
    </r>
    <r>
      <rPr>
        <sz val="10"/>
        <rFont val="Calibri"/>
        <family val="2"/>
        <charset val="238"/>
        <scheme val="minor"/>
      </rPr>
      <t xml:space="preserve"> iz plastificirane pločevine r.š. do 24,0 cm, kompletno z vsem delom in pritrdilnim materialom.</t>
    </r>
  </si>
  <si>
    <r>
      <rPr>
        <b/>
        <sz val="10"/>
        <rFont val="Calibri"/>
        <family val="2"/>
        <charset val="238"/>
        <scheme val="minor"/>
      </rPr>
      <t>Dobava materiala in izvedba obloge prehodov/rezervnih odtokov skozi atiko strehe.</t>
    </r>
    <r>
      <rPr>
        <sz val="10"/>
        <rFont val="Calibri"/>
        <family val="2"/>
        <charset val="238"/>
        <scheme val="minor"/>
      </rPr>
      <t xml:space="preserve"> Izvede se z Alu pločevino, deb. 0,8mm, kompletno z vsemi tesnenji, delom in materialom. (Prelivi strehe)</t>
    </r>
  </si>
  <si>
    <r>
      <rPr>
        <b/>
        <sz val="10"/>
        <rFont val="Calibri"/>
        <family val="2"/>
        <charset val="238"/>
        <scheme val="minor"/>
      </rPr>
      <t xml:space="preserve">Dobava materiala in izvedba obrobe okrog vtočnikov za odvodnjavanje vode s streh. </t>
    </r>
    <r>
      <rPr>
        <sz val="10"/>
        <rFont val="Calibri"/>
        <family val="2"/>
        <charset val="238"/>
        <scheme val="minor"/>
      </rPr>
      <t>Kompletno z vsemi tesnenji, delom in materialom.</t>
    </r>
  </si>
  <si>
    <r>
      <rPr>
        <b/>
        <sz val="10"/>
        <rFont val="Calibri"/>
        <family val="2"/>
        <charset val="238"/>
        <scheme val="minor"/>
      </rPr>
      <t xml:space="preserve">Dobava materiala in montaža odkapne pločevina na stiku strehe in prehodov skozi streho </t>
    </r>
    <r>
      <rPr>
        <sz val="10"/>
        <rFont val="Calibri"/>
        <family val="2"/>
        <charset val="238"/>
        <scheme val="minor"/>
      </rPr>
      <t>- instalacijski jaški, kompletno z vsem delom, materialom, kitanje stikov s trajnoelastičnim kitom, odpornim na vremenske vplive. Alu pločevina deb. 0,8mm, r.š. do 20,0 cm.</t>
    </r>
  </si>
  <si>
    <r>
      <rPr>
        <b/>
        <sz val="10"/>
        <rFont val="Calibri"/>
        <family val="2"/>
        <charset val="238"/>
        <scheme val="minor"/>
      </rPr>
      <t>Izdelava, dobava in montaža odtočnih cevi streh,</t>
    </r>
    <r>
      <rPr>
        <sz val="10"/>
        <rFont val="Calibri"/>
        <family val="2"/>
        <charset val="238"/>
        <scheme val="minor"/>
      </rPr>
      <t xml:space="preserve"> iz pocinkane barvane pločevine debeline 0.8 mm, cca ø 160 mm, vključno z zbirnim kotličkom, nosilci cevi, kolenskimi priključki, ter vsem pritrdilnim materialom za izvedbo.</t>
    </r>
  </si>
  <si>
    <r>
      <rPr>
        <b/>
        <sz val="10"/>
        <rFont val="Calibri"/>
        <family val="2"/>
        <charset val="238"/>
        <scheme val="minor"/>
      </rPr>
      <t xml:space="preserve">Nabava, dobava in montaža raznih manjših kleparskih obrob </t>
    </r>
    <r>
      <rPr>
        <sz val="10"/>
        <rFont val="Calibri"/>
        <family val="2"/>
        <charset val="238"/>
        <scheme val="minor"/>
      </rPr>
      <t xml:space="preserve">iz pocinkane barvane pločevine, debeline do 0,80 mm. Komplet z vsemi potrebnimi dodatnimi deli in materiali. Tu je zajeta pločevina katera ni detaljno popisana, je pa nujno potrebna za kvalitetno izvedbo objekta! </t>
    </r>
  </si>
  <si>
    <t xml:space="preserve">Doplačilo za izdelavo delavniških načrtov za Ključavničarska dela, ki jih potrdi odgovorni projektant! </t>
  </si>
  <si>
    <t xml:space="preserve">Razne režijske ure pri Ključavničarskih delih, ki jih potrdi odgovorni nadzor! </t>
  </si>
  <si>
    <r>
      <rPr>
        <b/>
        <sz val="10"/>
        <rFont val="Calibri"/>
        <family val="2"/>
        <charset val="238"/>
        <scheme val="minor"/>
      </rPr>
      <t>Izdelava, dobava in montaža lesenih enokrilnih notranjih vrat</t>
    </r>
    <r>
      <rPr>
        <sz val="10"/>
        <rFont val="Calibri"/>
        <family val="2"/>
        <charset val="238"/>
        <scheme val="minor"/>
      </rPr>
      <t xml:space="preserve"> oznake V01 D, z vsemi pomožnimi deli in prenosi.
 - dimenzije: 88/270 cm
 - vgradnja: suha montaža, mavčno kartonska stena debelina 12 cm
 - način odpiranja: Desno
Leseni vratni okvir, krilo in podboj, končna obdelava furnirja brest vertikalno usemeritev, mat prozorno lakirano , s kvalitetnim tesnenjem, kljuka in ključavnico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</si>
  <si>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 xml:space="preserve">Izdelava, dobava in montaža lesenih enokrilnih notranjih vrat </t>
    </r>
    <r>
      <rPr>
        <sz val="10"/>
        <rFont val="Calibri"/>
        <family val="2"/>
        <charset val="238"/>
        <scheme val="minor"/>
      </rPr>
      <t>oznake V01.1 L, z vsemi pomožnimi deli in prenosi.
 - dimenzije: 88/270 cm
 - vgradnja: suha montaža, mavčno kartonska stena debelina 10 cm
 - način odpiranja: Levo
Leseni vratni okvir, krilo in podboj, končna obdelava furnirja brest vertikalno usemeritev, mat prozorno lakirano , s kvalitetnim tesnenjem, kljuka in ključavnico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</si>
  <si>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 xml:space="preserve">Izdelava, dobava in montaža lesenih enokrilnih notranjih vrat </t>
    </r>
    <r>
      <rPr>
        <sz val="10"/>
        <rFont val="Calibri"/>
        <family val="2"/>
        <charset val="238"/>
        <scheme val="minor"/>
      </rPr>
      <t>oznake V01.1 D, z vsemi pomožnimi deli in prenosi.
 - dimenzije: 88/270 cm
 - vgradnja: suha montaža, mavčno kartonska stena debelina 10 cm
 - način odpiranja: Desno
Leseni vratni okvir, krilo in podboj, končna obdelava furnirja brest vertikalno usemeritev, mat prozorno lakirano , s kvalitetnim tesnenjem, kljuka in ključavnico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</si>
  <si>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 xml:space="preserve">Izdelava, dobava in montaža lesenih enokrilnih notranjih vrat </t>
    </r>
    <r>
      <rPr>
        <sz val="10"/>
        <rFont val="Calibri"/>
        <family val="2"/>
        <charset val="238"/>
        <scheme val="minor"/>
      </rPr>
      <t>oznake V01.2 L, z vsemi pomožnimi deli in prenosi.
 - dimenzije: 88/270 cm
 - vgradnja: suha montaža, mavčno kartonska stena debelina 20 cm
 - način odpiranja: Levo
Leseni vratni okvir, krilo in podboj, končna obdelava furnirja brest vertikalno usemeritev, mat prozorno lakirano, s kvalitetnim tesnenjem, kljuka in ključavnico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</si>
  <si>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 xml:space="preserve">Izdelava, dobava in montaža lesenih enokrilnih notranjih vrat </t>
    </r>
    <r>
      <rPr>
        <sz val="10"/>
        <rFont val="Calibri"/>
        <family val="2"/>
        <charset val="238"/>
        <scheme val="minor"/>
      </rPr>
      <t>oznake V01.2 D, z vsemi pomožnimi deli in prenosi.
 - dimenzije: 88/270 cm
 - vgradnja: suha montaža, mavčno kartonska stena debelina 20 cm
 - način odpiranja: Desno
Leseni vratni okvir, krilo in podboj , končna obdelava furnirja brest vertikalno usemeritev, mat prozorno lakirano , s kvalitetnim tesnenjem, kljuka in ključavnico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</si>
  <si>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Izdelava, dobava in montaža lesenih enokrilnih notranjih vrat</t>
    </r>
    <r>
      <rPr>
        <sz val="10"/>
        <rFont val="Calibri"/>
        <family val="2"/>
        <charset val="238"/>
        <scheme val="minor"/>
      </rPr>
      <t xml:space="preserve"> oznake V01 L, z vsemi pomožnimi deli in prenosi.
 - dimenzije: 88/270 cm
 - vgradnja: suha montaža, mavčno kartonska stena debelina 12 cm
 - način odpiranja: Levo
Leseni vratni okvir, krilo in podboj, končna obdelava furnirja brest vertikalno usemeritev, mat prozorno lakirano , s kvalitetnim tesnenjem, kljuka in ključavnico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</si>
  <si>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 xml:space="preserve">Izdelava, dobava in montaža lesenih enokrilnih notranjih vrat </t>
    </r>
    <r>
      <rPr>
        <sz val="10"/>
        <rFont val="Calibri"/>
        <family val="2"/>
        <charset val="238"/>
        <scheme val="minor"/>
      </rPr>
      <t xml:space="preserve">oznake V02.1 D, z vsemi pomožnimi deli in prenosi.
 - dimenzije: 88/270 cm
 - vgradnja: suha montaža, mavčno kartonska stena debelina 22 cm
 - način odpiranja: Desno
Leseni vratni okvir in podboj barvano, bela RAL 9016, s kvalitetnim tesnenjem, kljuka in  ključavnica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</si>
  <si>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 xml:space="preserve">Izdelava, dobava in montaža lesenih enokrilnih notranjih vrat </t>
    </r>
    <r>
      <rPr>
        <sz val="10"/>
        <rFont val="Calibri"/>
        <family val="2"/>
        <charset val="238"/>
        <scheme val="minor"/>
      </rPr>
      <t>oznake V02.1 L, z vsemi pomožnimi deli in prenosi.
 - dimenzije: 88/270 cm
 - vgradnja: suha montaža, mavčno kartonska stena debelina 22 cm
 - način odpiranja: Levo
Leseni vratni okvir in podboj barvano, bela RAL 9016, s kvalitetnim tesnenjem, kljuka in  ključavnica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</si>
  <si>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Izdelava, dobava in montaža lesenih enokrilnih notranjih vrat</t>
    </r>
    <r>
      <rPr>
        <sz val="10"/>
        <rFont val="Calibri"/>
        <family val="2"/>
        <charset val="238"/>
        <scheme val="minor"/>
      </rPr>
      <t xml:space="preserve"> oznake V04 D, z vsemi pomožnimi deli in prenosi.
 - dimenzije: 88/212 cm
 - vgradnja: suha montaža, mavčno kartonska stena debelina 15 cm
 - način odpiranja: Desno
Leseni vratni okvir in podboj barvano, bela RAL 9016, s kvalitetnim tesnenjem, kljuka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</si>
  <si>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 xml:space="preserve">Izdelava, dobava in montaža lesenih enokrilnih notranjih vrat </t>
    </r>
    <r>
      <rPr>
        <sz val="10"/>
        <rFont val="Calibri"/>
        <family val="2"/>
        <charset val="238"/>
        <scheme val="minor"/>
      </rPr>
      <t xml:space="preserve">oznake V04.1 L, z vsemi pomožnimi deli in prenosi.
 - dimenzije: 88/212 cm
 - vgradnja: suha montaža, AB stena debelina 20 cm
 - način odpiranja: Levo
Leseni vratni okvir in podboj barvano, bela RAL 9016, s kvalitetnim tesnenjem, kljuka in  ključavnica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</si>
  <si>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 xml:space="preserve">Izdelava, dobava in montaža lesenih enokrilnih notranjih vrat </t>
    </r>
    <r>
      <rPr>
        <sz val="10"/>
        <rFont val="Calibri"/>
        <family val="2"/>
        <charset val="238"/>
        <scheme val="minor"/>
      </rPr>
      <t>oznake V04 L, z vsemi pomožnimi deli in prenosi.
 - dimenzije: 88/212 cm
 - vgradnja: suha montaža, mavčno kartonska stena debelina 15 cm
 - način odpiranja: Levo
Leseni vratni okvir in podboj barvano, bela RAL 9016, s kvalitetnim tesnenjem, kljuka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</si>
  <si>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Izdelava, dobava in montaža lesenih enokrilnih notranjih vrat</t>
    </r>
    <r>
      <rPr>
        <sz val="10"/>
        <rFont val="Calibri"/>
        <family val="2"/>
        <charset val="238"/>
        <scheme val="minor"/>
      </rPr>
      <t xml:space="preserve"> oznake V04.2 L, z vsemi pomožnimi deli in prenosi.
 - dimenzije: 88/212 cm
 - vgradnja: suha montaža, mavčno kartonska stena debelina 21 cm
 - način odpiranja: Levo
Leseni vratni okvir in podboj barvano, bela RAL 9016, s kvalitetnim tesnenjem, kljuka in  ključavnica HOPPE BERGAMO (F96-1R satin black resista), eli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</si>
  <si>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Izdelava, dobava in montaža lesenih enokrilnih notranjih vrat</t>
    </r>
    <r>
      <rPr>
        <sz val="10"/>
        <rFont val="Calibri"/>
        <family val="2"/>
        <charset val="238"/>
        <scheme val="minor"/>
      </rPr>
      <t xml:space="preserve"> oznake V05 D, z vsemi pomožnimi deli in prenosi.
 - dimenzije: 78/212 cm
 - vgradnja: suha montaža, mavčno kartonska stena debelina 15 cm
 - način odpiranja: Desno
Leseni vratni okvir in podboj barvano, bela RAL 9016 ,  s kvalitetnim tesnenjem, kljuka in  ključavnica HOPPE BERGAMO (F96-1R satin black resista).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</si>
  <si>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 xml:space="preserve">Izdelava, dobava in montaža lesenih enokrilnih notranjih vrat </t>
    </r>
    <r>
      <rPr>
        <sz val="10"/>
        <rFont val="Calibri"/>
        <family val="2"/>
        <charset val="238"/>
        <scheme val="minor"/>
      </rPr>
      <t xml:space="preserve">oznake V05 L, z vsemi pomožnimi deli in prenosi.
 - dimenzije: 78/212 cm
 - vgradnja: suha montaža, mavčno kartonska stena debelina 15 cm
 - način odpiranja: Levo
Leseni vratni okvir in podboj barvano, bela RAL 9016, s kvalitetnim tesnenjem, kljuka in  ključavnica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</si>
  <si>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Izdelava, dobava in montaža lesenih enokrilnih notranjih vrat</t>
    </r>
    <r>
      <rPr>
        <sz val="10"/>
        <rFont val="Calibri"/>
        <family val="2"/>
        <charset val="238"/>
        <scheme val="minor"/>
      </rPr>
      <t xml:space="preserve"> oznake V15 D, z vsemi pomožnimi deli in prenosi.
 - dimenzije: 88/280 cm
 - vgradnja: suha montaža, AB stena debelina 20 cm
 - način odpiranja: Desno
Leseni vratni okvir in podboj barvano, bela RAL 9016, s kvalitetnim tesnenjem, kljuka in ključavnica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</si>
  <si>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Izdelava, dobava in montaža lesenih enokrilnih notranjih vrat</t>
    </r>
    <r>
      <rPr>
        <sz val="10"/>
        <rFont val="Calibri"/>
        <family val="2"/>
        <charset val="238"/>
        <scheme val="minor"/>
      </rPr>
      <t xml:space="preserve"> oznake V15 L, z vsemi pomožnimi deli in prenosi.
 - dimenzije: 88/280 cm
 - vgradnja: suha montaža, AB stena debelina 20 cm
 - način odpiranja: Levo
Leseni vratni okvir in podboj barvano, bela RAL 9016, s kvalitetnim tesnenjem, kljuka in  ključavnica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</si>
  <si>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 xml:space="preserve">Izdelava, dobava in montaža lesenih enokrilnih notranjih vrat </t>
    </r>
    <r>
      <rPr>
        <sz val="10"/>
        <rFont val="Calibri"/>
        <family val="2"/>
        <charset val="238"/>
        <scheme val="minor"/>
      </rPr>
      <t xml:space="preserve">oznake V15.1 D, z vsemi pomožnimi deli in prenosi.
 - dimenzije: 88/280 cm
 - vgradnja: suha montaža, mavčno kartonska stena debelina 22 cm
 - način odpiranja: Desno
Leseni vratni okvir in podboj barvano, bela RAL 9016 ,  s kvalitetnim tesnenjem, kljuka in  ključavnica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</si>
  <si>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Izdelava, dobava in montaža lesenih enokrilnih notranjih vrat</t>
    </r>
    <r>
      <rPr>
        <sz val="10"/>
        <rFont val="Calibri"/>
        <family val="2"/>
        <charset val="238"/>
        <scheme val="minor"/>
      </rPr>
      <t xml:space="preserve"> oznake V15.2 L, z vsemi pomožnimi deli in prenosi.
 - dimenzije: 88/280 cm
 - vgradnja: suha montaža, mavčno kartonska stena debelina 15 cm
 - način odpiranja: Levo
Leseni vratni okvir in podboj barvano, bela RAL 9016, s kvalitetnim tesnenjem, kljuka in  ključavnica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</si>
  <si>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 xml:space="preserve">Izdelava, dobava in montaža lesenih enokrilnih notranjih vrat </t>
    </r>
    <r>
      <rPr>
        <sz val="10"/>
        <rFont val="Calibri"/>
        <family val="2"/>
        <charset val="238"/>
        <scheme val="minor"/>
      </rPr>
      <t>oznake V16 D, z vsemi pomožnimi deli in prenosi.
 - dimenzije: 88/280 cm
 - vgradnja: suha montaža, mavčno kartonska stena debelina 12 cm
 - način odpiranja: Desno
Leseni vratni okvir, krilo in podboj, končna obdelava furnirja brest vertikalno usemeritev, mat prozorno lakirano , s kvalitetnim tesnenjem, kljuka in ključavnico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</si>
  <si>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 xml:space="preserve">Izdelava, dobava in montaža lesenih enokrilnih notranjih vrat </t>
    </r>
    <r>
      <rPr>
        <sz val="10"/>
        <rFont val="Calibri"/>
        <family val="2"/>
        <charset val="238"/>
        <scheme val="minor"/>
      </rPr>
      <t>oznake V16.1 L, z vsemi pomožnimi deli in prenosi.
 - dimenzije: 88/280 cm
 - vgradnja: suha montaža, AB stena debelina 20 cm
 - način odpiranja: Levo
Leseni vratni okvir, krilo in podboj, končna obdelava furnirja brest vertikalno usemeritev, mat prozorno lakirano , s kvalitetnim tesnenjem, kljuka in ključavnico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</si>
  <si>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Izdelava, dobava in montaža lesenih enokrilnih notranjih vrat</t>
    </r>
    <r>
      <rPr>
        <sz val="10"/>
        <rFont val="Calibri"/>
        <family val="2"/>
        <charset val="238"/>
        <scheme val="minor"/>
      </rPr>
      <t xml:space="preserve"> oznake V17 L, z vsemi pomožnimi deli in prenosi.
 - dimenzije: 98/280 cm
 - vgradnja: suha montaža, AB stena debelina 20 cm
 - način odpiranja: Levo
Leseni vratni okvir, krilo in podboj, končna obdelava furnirja brest vertikalno usemeritev, mat prozorno lakirano , s kvalitetnim tesnenjem, kljuka in ključavnico HOPPE BERGAMO (F96-1R satin black resista),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</si>
  <si>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Kompletna izdelava, dobava in montaža samonosilnih pregradnih sanitarnih sten</t>
    </r>
    <r>
      <rPr>
        <sz val="10"/>
        <rFont val="Calibri"/>
        <family val="2"/>
        <charset val="238"/>
        <scheme val="minor"/>
      </rPr>
      <t xml:space="preserve"> oznake PS08. Sanitarna stena bo izdelana iz polnila iz vodoodpornih plošč. Vključno z vsemi pripravljalnimi, pomožnimi in zaključnimi deli, vertikalnimi in horizontalnimi transporti.  Izvedba po načrtu arhitekture. Mere preveriti na licu mesta! Polnilo bo višine 90 cm, cca. 40 cm dvignjeno od tal. Ogrodje stene je tipsko, nerjaveče sidrano z  nerjavečimi sidri v tla oz. zid.
Dimenzija stene: 40/90 cm</t>
    </r>
  </si>
  <si>
    <r>
      <t xml:space="preserve">Planiranje dna izkopa; strojno in ročno planiranje dna izkopa v zemljini III. ktg. S točnostjo +/-3,00 cm z izmetom ali dosipom ter premetom odvečnega materiala. </t>
    </r>
    <r>
      <rPr>
        <b/>
        <sz val="10"/>
        <rFont val="Calibri"/>
        <family val="2"/>
        <charset val="238"/>
        <scheme val="minor"/>
      </rPr>
      <t xml:space="preserve">DEPONIJA NA OBMOČJU GRADNJE. </t>
    </r>
  </si>
  <si>
    <r>
      <rPr>
        <b/>
        <sz val="10"/>
        <rFont val="Calibri"/>
        <family val="2"/>
        <charset val="238"/>
        <scheme val="minor"/>
      </rPr>
      <t>Dobava in vgrajevanje betona v armirane konstrukcije,</t>
    </r>
    <r>
      <rPr>
        <sz val="10"/>
        <rFont val="Calibri"/>
        <family val="2"/>
        <charset val="238"/>
        <scheme val="minor"/>
      </rPr>
      <t xml:space="preserve"> AB talna plošča dvigalnega jaška </t>
    </r>
    <r>
      <rPr>
        <b/>
        <sz val="10"/>
        <rFont val="Calibri"/>
        <family val="2"/>
        <charset val="238"/>
        <scheme val="minor"/>
      </rPr>
      <t>debeline 30 cm</t>
    </r>
    <r>
      <rPr>
        <sz val="10"/>
        <rFont val="Calibri"/>
        <family val="2"/>
        <charset val="238"/>
        <scheme val="minor"/>
      </rPr>
      <t xml:space="preserve">, konstrukcija preseka nad 0,20 m3/m2/m1 do 0,30 m3/m2/m1, vključno z vsemi pomožnimi deli in prenosi.   Tlačna trdnost: </t>
    </r>
    <r>
      <rPr>
        <b/>
        <sz val="10"/>
        <rFont val="Calibri"/>
        <family val="2"/>
        <charset val="238"/>
        <scheme val="minor"/>
      </rPr>
      <t>C 30/37</t>
    </r>
    <r>
      <rPr>
        <sz val="10"/>
        <rFont val="Calibri"/>
        <family val="2"/>
        <charset val="238"/>
        <scheme val="minor"/>
      </rPr>
      <t xml:space="preserve">
Zrnavost frakcije: </t>
    </r>
    <r>
      <rPr>
        <b/>
        <sz val="10"/>
        <rFont val="Calibri"/>
        <family val="2"/>
        <charset val="238"/>
        <scheme val="minor"/>
      </rPr>
      <t>Dmax 32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</si>
  <si>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Dobava in izdelava pohodne površine AB svetlobnih jaškov,</t>
    </r>
    <r>
      <rPr>
        <sz val="10"/>
        <rFont val="Calibri"/>
        <family val="2"/>
        <charset val="238"/>
        <scheme val="minor"/>
      </rPr>
      <t xml:space="preserve"> izdelane iz pohodnih prešanih rešetk iz pocinkanega jekla v okvirju L kotni profil 50x50mm, nosilni trak 30/2mm, prečni trak 10/2mm, velikost okenca 33/33mm, nastopna ploskev dimenzij 26x100cm, vijačene med nosilne profile. V ceni upoštevati standardna kleme za pritrjevanje rešetk z okencem 33×33 mm (L) na podkonstrukcijo  ter ves montažen in pritrdilen material. Kvaliteta jekla: S235.
Konstrukcija je vroče cinkana in mora zadoščati naslednjim kriterijem: razred okolja C2, trajanje zaščite nad 15 let, razred zaščite konstrukcije B in sicer 160ym (po standardu ISO 12944). 
Dimenzije 254 x 510 cm.</t>
    </r>
  </si>
  <si>
    <r>
      <rPr>
        <b/>
        <sz val="10"/>
        <rFont val="Calibri"/>
        <family val="2"/>
        <charset val="238"/>
        <scheme val="minor"/>
      </rPr>
      <t>Izdelava, dobava in montaža ročajev pri AB dvoramnih stopnicah.</t>
    </r>
    <r>
      <rPr>
        <sz val="10"/>
        <rFont val="Calibri"/>
        <family val="2"/>
        <charset val="238"/>
        <scheme val="minor"/>
      </rPr>
      <t xml:space="preserve"> Ročaji so vijačeni v AB steno preko tipskih držal za ograje. Višina ročajev so na višini 60 cm, 100 cm in 120 cm ter imajo polkrožne zaključke profilov. Vsa Fe konstrukcija cinkana, barvana, RAL 7043. Vključno z vsem drobnim in pritrdilnim materialom. Postavka vključuje ves potreben material za izvedbo. </t>
    </r>
  </si>
  <si>
    <r>
      <rPr>
        <b/>
        <sz val="10"/>
        <rFont val="Calibri"/>
        <family val="2"/>
        <charset val="238"/>
        <scheme val="minor"/>
      </rPr>
      <t>Dobava in montaža L kotnika,</t>
    </r>
    <r>
      <rPr>
        <sz val="10"/>
        <rFont val="Calibri"/>
        <family val="2"/>
        <charset val="238"/>
        <scheme val="minor"/>
      </rPr>
      <t xml:space="preserve"> kot zaključek plavajočih podov pri stopniščni odprtini. Kompletno z vsem delom in pritrdilnim materialom ter antikorozijsko zaščito in finalnim slojem. </t>
    </r>
  </si>
  <si>
    <r>
      <rPr>
        <b/>
        <sz val="10"/>
        <rFont val="Calibri"/>
        <family val="2"/>
        <charset val="238"/>
        <scheme val="minor"/>
      </rPr>
      <t>Vzidava alu okvirjev za tipski predpražnik</t>
    </r>
    <r>
      <rPr>
        <sz val="10"/>
        <rFont val="Calibri"/>
        <family val="2"/>
        <charset val="238"/>
        <scheme val="minor"/>
      </rPr>
      <t xml:space="preserve"> za zunanjo uporabo. Z vsemi pomožnimi deli in prenosi. </t>
    </r>
  </si>
  <si>
    <r>
      <rPr>
        <b/>
        <sz val="10"/>
        <rFont val="Calibri"/>
        <family val="2"/>
        <charset val="238"/>
        <scheme val="minor"/>
      </rPr>
      <t>Izdelava, dobava in montaža jeklenih drogov za zastave h=5m.</t>
    </r>
    <r>
      <rPr>
        <sz val="10"/>
        <rFont val="Calibri"/>
        <family val="2"/>
        <charset val="238"/>
        <scheme val="minor"/>
      </rPr>
      <t xml:space="preserve"> Vsi kovinski  deli so finalno barvani, Vsi kovinski  deli so finalno barvani, antikorozijsko prašno barvanje RAL 7043. </t>
    </r>
  </si>
  <si>
    <r>
      <rPr>
        <b/>
        <sz val="10"/>
        <rFont val="Calibri"/>
        <family val="2"/>
        <charset val="238"/>
        <scheme val="minor"/>
      </rPr>
      <t>Dobava in montaža raznih nepredvidenih L kotnikov,</t>
    </r>
    <r>
      <rPr>
        <sz val="10"/>
        <rFont val="Calibri"/>
        <family val="2"/>
        <charset val="238"/>
        <scheme val="minor"/>
      </rPr>
      <t xml:space="preserve"> ki ni posebej opisan v tem popisu ali PZI načrtih, ki se pa morajo izvesti. </t>
    </r>
  </si>
  <si>
    <r>
      <rPr>
        <b/>
        <sz val="10"/>
        <rFont val="Calibri"/>
        <family val="2"/>
        <charset val="238"/>
        <scheme val="minor"/>
      </rPr>
      <t>Izdelava, dobava in montaža raznih drobnih ključavničarskih izdelkov in galanterije,</t>
    </r>
    <r>
      <rPr>
        <sz val="10"/>
        <rFont val="Calibri"/>
        <family val="2"/>
        <charset val="238"/>
        <scheme val="minor"/>
      </rPr>
      <t xml:space="preserve"> ki ni posebej opisan v tem popisu ali PZI načrtih: posebej naročena sidra s strani projektanta, konzole za zastave, podstavki za reklame, manjši dekorativni elementi in podobno. </t>
    </r>
  </si>
  <si>
    <t>28a</t>
  </si>
  <si>
    <t>28b</t>
  </si>
  <si>
    <r>
      <rPr>
        <b/>
        <sz val="10"/>
        <rFont val="Calibri"/>
        <family val="2"/>
        <charset val="238"/>
        <scheme val="minor"/>
      </rPr>
      <t xml:space="preserve">Izdelava, dobava in montaža okroglih stopnic v kleti po detajlu D. 1.12. </t>
    </r>
    <r>
      <rPr>
        <sz val="10"/>
        <rFont val="Calibri"/>
        <family val="2"/>
        <charset val="238"/>
        <scheme val="minor"/>
      </rPr>
      <t>Okrogle stopnice radija R89,5 se izvedejo kot konstrukcija iz ploščatega železa (50/10...6,29</t>
    </r>
    <r>
      <rPr>
        <b/>
        <sz val="10"/>
        <rFont val="Calibri"/>
        <family val="2"/>
        <charset val="238"/>
        <scheme val="minor"/>
      </rPr>
      <t>tm</t>
    </r>
    <r>
      <rPr>
        <sz val="10"/>
        <rFont val="Calibri"/>
        <family val="2"/>
        <charset val="238"/>
        <scheme val="minor"/>
      </rPr>
      <t>), vretena(kovinski steber fi10...4,50</t>
    </r>
    <r>
      <rPr>
        <b/>
        <sz val="10"/>
        <rFont val="Calibri"/>
        <family val="2"/>
        <charset val="238"/>
        <scheme val="minor"/>
      </rPr>
      <t>tm</t>
    </r>
    <r>
      <rPr>
        <sz val="10"/>
        <rFont val="Calibri"/>
        <family val="2"/>
        <charset val="238"/>
        <scheme val="minor"/>
      </rPr>
      <t>), L profilov (50/30/10...30,6</t>
    </r>
    <r>
      <rPr>
        <b/>
        <sz val="10"/>
        <rFont val="Calibri"/>
        <family val="2"/>
        <charset val="238"/>
        <scheme val="minor"/>
      </rPr>
      <t>tm</t>
    </r>
    <r>
      <rPr>
        <sz val="10"/>
        <rFont val="Calibri"/>
        <family val="2"/>
        <charset val="238"/>
        <scheme val="minor"/>
      </rPr>
      <t>) in protizdrsne pločevine (d=5mm, vzorec po izboru projektanta...2,52</t>
    </r>
    <r>
      <rPr>
        <b/>
        <sz val="10"/>
        <rFont val="Calibri"/>
        <family val="2"/>
        <charset val="238"/>
        <scheme val="minor"/>
      </rPr>
      <t>m2</t>
    </r>
    <r>
      <rPr>
        <sz val="10"/>
        <rFont val="Calibri"/>
        <family val="2"/>
        <charset val="238"/>
        <scheme val="minor"/>
      </rPr>
      <t>) in ograjo višine 100cm, ki je sestavljena iz kovinskega držala (fi50 ...5,62</t>
    </r>
    <r>
      <rPr>
        <b/>
        <sz val="10"/>
        <rFont val="Calibri"/>
        <family val="2"/>
        <charset val="238"/>
        <scheme val="minor"/>
      </rPr>
      <t>tm</t>
    </r>
    <r>
      <rPr>
        <sz val="10"/>
        <rFont val="Calibri"/>
        <family val="2"/>
        <charset val="238"/>
        <scheme val="minor"/>
      </rPr>
      <t>), kovinskih horizontal in vertikal (fi20...5,62</t>
    </r>
    <r>
      <rPr>
        <b/>
        <sz val="10"/>
        <rFont val="Calibri"/>
        <family val="2"/>
        <charset val="238"/>
        <scheme val="minor"/>
      </rPr>
      <t>tm</t>
    </r>
    <r>
      <rPr>
        <sz val="10"/>
        <rFont val="Calibri"/>
        <family val="2"/>
        <charset val="238"/>
        <scheme val="minor"/>
      </rPr>
      <t>) ter kovinskih palic (fi10...85</t>
    </r>
    <r>
      <rPr>
        <b/>
        <sz val="10"/>
        <rFont val="Calibri"/>
        <family val="2"/>
        <charset val="238"/>
        <scheme val="minor"/>
      </rPr>
      <t>tm</t>
    </r>
    <r>
      <rPr>
        <sz val="10"/>
        <rFont val="Calibri"/>
        <family val="2"/>
        <charset val="238"/>
        <scheme val="minor"/>
      </rPr>
      <t xml:space="preserve">). Kompletno z vsem delom, pritrdilnim materialom in antikorozijsko zaščito ter prašnim barvanjem. </t>
    </r>
  </si>
  <si>
    <t xml:space="preserve"> - nosilna konstrukcija: pocinkana podkonstrukcija iz hozihontalnih UW in vertikalnih CW profilov 50 mm, po DIN 18182-1, z uporabo tesnilnega traku, razmak vertikalnih profilov 625 mm, debelina pločevine 0,6 mm. Debelina 50,0 mm.</t>
  </si>
  <si>
    <t>5h</t>
  </si>
  <si>
    <t>8g</t>
  </si>
  <si>
    <t>8h</t>
  </si>
  <si>
    <r>
      <t xml:space="preserve">Izdelava, dobava in montaža </t>
    </r>
    <r>
      <rPr>
        <b/>
        <sz val="10"/>
        <rFont val="Calibri"/>
        <family val="2"/>
        <charset val="238"/>
        <scheme val="minor"/>
      </rPr>
      <t>notranje predelne stene Pritličlja skupne debeline 29 cm. (Z5)</t>
    </r>
    <r>
      <rPr>
        <sz val="10"/>
        <rFont val="Calibri"/>
        <family val="2"/>
        <charset val="238"/>
        <scheme val="minor"/>
      </rPr>
      <t xml:space="preserve"> Cena vključuje dobavo in vgradnjo posameznih komponent sistema stene ter vseh ostalih potrebnih elementov. Izvedba notranje predelne stene za ravne linije po naslednji sestavi:</t>
    </r>
  </si>
  <si>
    <t xml:space="preserve"> - nosilna konstrukcija: pocinkana podkonstrukcija iz  2x hozihontalnih UW in 2x vertikalnih CW profilov 100 mm, po DIN 18182-1, z uporabo tesnilnega traku, razmak vertikalnih profilov 625 mm, debelina pločevine 0,6 mm. Debelina 200,0 mm.</t>
  </si>
  <si>
    <r>
      <t xml:space="preserve">Izdelava, dobava in montaža </t>
    </r>
    <r>
      <rPr>
        <b/>
        <sz val="10"/>
        <rFont val="Calibri"/>
        <family val="2"/>
        <charset val="238"/>
        <scheme val="minor"/>
      </rPr>
      <t>notranje predelne stene Nadstropja skupne debeline 29 cm. (Z5)</t>
    </r>
    <r>
      <rPr>
        <sz val="10"/>
        <rFont val="Calibri"/>
        <family val="2"/>
        <charset val="238"/>
        <scheme val="minor"/>
      </rPr>
      <t xml:space="preserve"> Cena vključuje dobavo in vgradnjo posameznih komponent sistema stene ter vseh ostalih potrebnih elementov. Izvedba notranje predelne stene za ravne linije po naslednji sestavi:</t>
    </r>
  </si>
  <si>
    <r>
      <t xml:space="preserve">Izdelava, dobava in montaža </t>
    </r>
    <r>
      <rPr>
        <b/>
        <sz val="10"/>
        <rFont val="Calibri"/>
        <family val="2"/>
        <charset val="238"/>
        <scheme val="minor"/>
      </rPr>
      <t>notranje predelne stene Pritličja skupne debeline 29 cm. (Z6)</t>
    </r>
    <r>
      <rPr>
        <sz val="10"/>
        <rFont val="Calibri"/>
        <family val="2"/>
        <charset val="238"/>
        <scheme val="minor"/>
      </rPr>
      <t xml:space="preserve"> Cena vključuje dobavo in vgradnjo posameznih komponent sistema stene ter vseh ostalih potrebnih elementov. Izvedba notranje predelne stene za ravne linije po naslednji sestavi:</t>
    </r>
  </si>
  <si>
    <r>
      <rPr>
        <b/>
        <sz val="10"/>
        <rFont val="Calibri"/>
        <family val="2"/>
        <charset val="238"/>
        <scheme val="minor"/>
      </rPr>
      <t>Izdelava, dobava in montaža notranjih okenskih polic bele barve iz lesa (macesen)</t>
    </r>
    <r>
      <rPr>
        <sz val="10"/>
        <rFont val="Calibri"/>
        <family val="2"/>
        <charset val="238"/>
        <scheme val="minor"/>
      </rPr>
      <t>, vključno z zarezanim odkapom. Z vsemi pomožnimi deli in prenosi.</t>
    </r>
  </si>
  <si>
    <r>
      <t xml:space="preserve">Dobava in polaganje stenske keramike Nadstropja v cementno akrilno lepilo, sloj debeline 2 - 3 mm in fugiranje stikov. granitogres dimenzija 60/120 DOMITA ENTROPIA BIANCO POLISHED (ali enakovredno) in barve fug svetlo sivo. </t>
    </r>
    <r>
      <rPr>
        <b/>
        <sz val="10"/>
        <rFont val="Calibri"/>
        <family val="2"/>
        <charset val="238"/>
        <scheme val="minor"/>
      </rPr>
      <t>Cenovni rang keramike je 28€.</t>
    </r>
    <r>
      <rPr>
        <sz val="10"/>
        <rFont val="Calibri"/>
        <family val="2"/>
        <charset val="238"/>
        <scheme val="minor"/>
      </rPr>
      <t xml:space="preserve"> Tip lepila in nanos lepila določiti glede na končni izbor obloge in kvaliteto podlage. V ceni postavke tudi upoštevati izvedba dilatacijskih kotnikov v vogalih ter ter izvedba v spoja s trajnoelastičnim kitom. Z vsemi pomožnimi deli in prenosi.</t>
    </r>
  </si>
  <si>
    <r>
      <t xml:space="preserve">Dobava in polaganje stenske keramike Pritličja v cementno akrilno lepilo, sloj debeline 2 - 3 mm in fugiranje stikov.  granitogres dimenzija 60/120 DOMITA ENTROPIA BIANCO POLISHED (ali enakovredno) in barve fug svetlo sivo. </t>
    </r>
    <r>
      <rPr>
        <b/>
        <sz val="10"/>
        <rFont val="Calibri"/>
        <family val="2"/>
        <charset val="238"/>
        <scheme val="minor"/>
      </rPr>
      <t>Cenovni rang keramike je 28€.</t>
    </r>
    <r>
      <rPr>
        <sz val="10"/>
        <rFont val="Calibri"/>
        <family val="2"/>
        <charset val="238"/>
        <scheme val="minor"/>
      </rPr>
      <t xml:space="preserve"> Tip lepila in nanos lepila določiti glede na končni izbor granitogresa in kvaliteto podlage. V ceni postavke tudi upoštevati izvedba dilatacijskih kotnikov v vogalih ter ter izvedba v spoja s trajnoelastičnim kitom. Z vsemi pomožnimi deli in prenosi.</t>
    </r>
  </si>
  <si>
    <r>
      <t xml:space="preserve">Spuščen strop </t>
    </r>
    <r>
      <rPr>
        <b/>
        <sz val="10"/>
        <rFont val="Calibri"/>
        <family val="2"/>
        <charset val="238"/>
        <scheme val="minor"/>
      </rPr>
      <t>za suhe prostore Nadstropja</t>
    </r>
    <r>
      <rPr>
        <sz val="10"/>
        <rFont val="Calibri"/>
        <family val="2"/>
        <charset val="238"/>
        <scheme val="minor"/>
      </rPr>
      <t xml:space="preserve">, akustična obloga Heradesign </t>
    </r>
    <r>
      <rPr>
        <b/>
        <sz val="10"/>
        <rFont val="Calibri"/>
        <family val="2"/>
        <charset val="238"/>
        <scheme val="minor"/>
      </rPr>
      <t>Creative</t>
    </r>
    <r>
      <rPr>
        <sz val="10"/>
        <rFont val="Calibri"/>
        <family val="2"/>
        <charset val="238"/>
        <scheme val="minor"/>
      </rPr>
      <t xml:space="preserve"> ali enakovredno.
 - konstrukcija: nosilna pocinkana kovinska podkonstrukcija iz stropnih U in C profilov  z obešali pritrjena v AB konstrukcijo. Višina spuščanja konstrukcije 60 cm.
 - dekorativna akustična plošča po načrtu arhitekture </t>
    </r>
  </si>
  <si>
    <r>
      <t xml:space="preserve">Spuščen strop </t>
    </r>
    <r>
      <rPr>
        <b/>
        <sz val="10"/>
        <rFont val="Calibri"/>
        <family val="2"/>
        <charset val="238"/>
        <scheme val="minor"/>
      </rPr>
      <t>za suhe prostore Nadstropja</t>
    </r>
    <r>
      <rPr>
        <sz val="10"/>
        <rFont val="Calibri"/>
        <family val="2"/>
        <charset val="238"/>
        <scheme val="minor"/>
      </rPr>
      <t xml:space="preserve">, akustična obloga Heradesign ali enakovredno.
 - konstrukcija: nosilna pocinkana kovinska podkonstrukcija iz stropnih U in C profilov  z obešali pritrjena v AB konstrukcijo. Višina spuščanja konstrukcije 60 cm.
 - dekorativna akustična plošča iz lesne volne z vezim iz magnezita. Plošča Heradesign (ali enakovredno) 600 x 1200 mm </t>
    </r>
  </si>
  <si>
    <r>
      <t xml:space="preserve">Spuščen strop </t>
    </r>
    <r>
      <rPr>
        <b/>
        <sz val="10"/>
        <rFont val="Calibri"/>
        <family val="2"/>
        <charset val="238"/>
        <scheme val="minor"/>
      </rPr>
      <t>za suhe prostore Pritličja</t>
    </r>
    <r>
      <rPr>
        <sz val="10"/>
        <rFont val="Calibri"/>
        <family val="2"/>
        <charset val="238"/>
        <scheme val="minor"/>
      </rPr>
      <t xml:space="preserve">, akustična obloga Heradesign ali enakovredno.
 - konstrukcija: nosilna pocinkana kovinska podkonstrukcija iz stropnih U in C profilov  z obešali pritrjena v AB konstrukcijo. Višina spuščanja konstrukcije 60 cm.
 - dekorativna akustična plošča iz lesne volne z vezim iz magnezita. Plošča Heradesign 600 x 1200 mm </t>
    </r>
  </si>
  <si>
    <r>
      <t xml:space="preserve">Izdelava, dobava in montaža </t>
    </r>
    <r>
      <rPr>
        <b/>
        <sz val="10"/>
        <rFont val="Calibri"/>
        <family val="2"/>
        <charset val="238"/>
        <scheme val="minor"/>
      </rPr>
      <t>notranje predelne stene Pritličlja skupne debeline 14 cm. (Z3)</t>
    </r>
    <r>
      <rPr>
        <sz val="10"/>
        <rFont val="Calibri"/>
        <family val="2"/>
        <charset val="238"/>
        <scheme val="minor"/>
      </rPr>
      <t xml:space="preserve"> Cena vključuje dobavo in vgradnjo posameznih komponent sistema stene ter vseh ostalih potrebnih elementov. Izvedba notranje predelne stene za ravne linije po naslednji sestavi:</t>
    </r>
  </si>
  <si>
    <r>
      <t xml:space="preserve">Izdelava, dobava in montaža </t>
    </r>
    <r>
      <rPr>
        <b/>
        <sz val="10"/>
        <rFont val="Calibri"/>
        <family val="2"/>
        <charset val="238"/>
        <scheme val="minor"/>
      </rPr>
      <t>notranje predelne stene Pritličlja skupne debeline 14 cm. (Z3)</t>
    </r>
    <r>
      <rPr>
        <sz val="10"/>
        <rFont val="Calibri"/>
        <family val="2"/>
        <charset val="238"/>
        <scheme val="minor"/>
      </rPr>
      <t xml:space="preserve"> Cena vključuje dobavo in vgradnjo posameznih komponent sistema stene ter vseh ostalih potrebnih elementov. Izvedba notranje predelne stene za ločne linije po naslednji sestavi:</t>
    </r>
  </si>
  <si>
    <r>
      <t xml:space="preserve">Izdelava, dobava in montaža </t>
    </r>
    <r>
      <rPr>
        <b/>
        <sz val="10"/>
        <rFont val="Calibri"/>
        <family val="2"/>
        <charset val="238"/>
        <scheme val="minor"/>
      </rPr>
      <t>notranje predelne stene Nadstropje skupne debeline 14 cm. (Z3)</t>
    </r>
    <r>
      <rPr>
        <sz val="10"/>
        <rFont val="Calibri"/>
        <family val="2"/>
        <charset val="238"/>
        <scheme val="minor"/>
      </rPr>
      <t xml:space="preserve"> Cena vključuje dobavo in vgradnjo posameznih komponent sistema stene ter vseh ostalih potrebnih elementov. Izvedba notranje predelne stene za ravne linije po naslednji sestavi</t>
    </r>
  </si>
  <si>
    <r>
      <rPr>
        <b/>
        <sz val="10"/>
        <rFont val="Calibri"/>
        <family val="2"/>
        <charset val="238"/>
        <scheme val="minor"/>
      </rPr>
      <t>- toplotna izolacija:</t>
    </r>
    <r>
      <rPr>
        <sz val="10"/>
        <rFont val="Calibri"/>
        <family val="2"/>
        <charset val="238"/>
        <scheme val="minor"/>
      </rPr>
      <t xml:space="preserve"> iz lesnih vlaknenih plošč, deb. 20 cm, λ = 0,037 W/(m*K), v celotni globini osnovne fasadne konstrukcije.
Kot npr. STEICOprotect dry L ali boljše.
</t>
    </r>
  </si>
  <si>
    <r>
      <rPr>
        <b/>
        <sz val="10"/>
        <rFont val="Calibri"/>
        <family val="2"/>
        <charset val="238"/>
        <scheme val="minor"/>
      </rPr>
      <t xml:space="preserve">- konstrukcija ALU prezračevane fasade: </t>
    </r>
    <r>
      <rPr>
        <sz val="10"/>
        <rFont val="Calibri"/>
        <family val="2"/>
        <charset val="238"/>
        <scheme val="minor"/>
      </rPr>
      <t>nastavljiva ALU podkonstrukcija iz konzol s tovarniško opremljenimi nosilci za pritrditev navpičnih L ali T nosilnih profilov in vseh sredstev za pritrditev, zaščitenih pred korozijo, pritrjena na nosilno AB konstrukcijo objekta. Horizontalni in vertikalni nosilci, v obliki mreže, z osnim razmakom cca. 1,0 m.</t>
    </r>
  </si>
  <si>
    <r>
      <rPr>
        <b/>
        <sz val="10"/>
        <rFont val="Calibri"/>
        <family val="2"/>
        <charset val="238"/>
        <scheme val="minor"/>
      </rPr>
      <t xml:space="preserve">Izdelava, dobava in montaža aluminijastih enokrilnih zunanjih vrat </t>
    </r>
    <r>
      <rPr>
        <sz val="10"/>
        <rFont val="Calibri"/>
        <family val="2"/>
        <charset val="238"/>
        <scheme val="minor"/>
      </rPr>
      <t>oznake V21 L, z vsemi pomožnimi deli in prenosi.
 - dimenzije: 98/212 cm
 - vgradnja: suha montaža, AB stena + FASADA debelina 48 cm
 - način odpiranja: Levo
 - požar: ne
 - samozapiralo: da, C3 (srednja frekvenca rabe, število ciklusov zapiranja 50.000)
Aluminijasti vratni okvir in podboj RAL 7043, s kvalitetnim tesnenjem, inox kljuka in ključavnico Winghaus,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</si>
  <si>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Izdelava, dobava in montaža aluminijastih enokrilnih zunanjih vrat</t>
    </r>
    <r>
      <rPr>
        <sz val="10"/>
        <rFont val="Calibri"/>
        <family val="2"/>
        <charset val="238"/>
        <scheme val="minor"/>
      </rPr>
      <t xml:space="preserve"> oznake V20 D, z vsemi pomožnimi deli in prenosi.
 - dimenzije: 78/280 cm
 - vgradnja: suha montaža, AB stena debelina 20 cm
 - način odpiranja: Desno
 - požar: ne
 - samozapiralo: da, C3 (srednja frekvenca rabe, število ciklusov zapiranja 50.000)
Aluminijasti vratni okvir in podboj RAL 7043 kvalitetnim tesnenjem, inox kljuka in ključavnica Winghaus,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</si>
  <si>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Izdelava, dobava in montaža aluminijastih dvokrilnih zunanjih vrat</t>
    </r>
    <r>
      <rPr>
        <sz val="10"/>
        <rFont val="Calibri"/>
        <family val="2"/>
        <charset val="238"/>
        <scheme val="minor"/>
      </rPr>
      <t xml:space="preserve"> oznake V14, z vsemi pomožnimi deli in prenosi.
 - dimenzije: 220/250 cm
 - vgradnja: suha montaža, AB stena + fasada debelina 45 cm
 - način odpiranja: levo in desno
 - požar: ne
 - samozapiralo: da
Aluminijasti vratni okvir in podboj  RAL 7043, s kvalitetnim tesnenjem,inox kljuka in večzaporna ključavnica (kot npr. Winghaus, ali enakovredno).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</si>
  <si>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 xml:space="preserve">Izdelava, dobava in montaža aluminijastih enokrilnih zunanjih vrat </t>
    </r>
    <r>
      <rPr>
        <sz val="10"/>
        <rFont val="Calibri"/>
        <family val="2"/>
        <charset val="238"/>
        <scheme val="minor"/>
      </rPr>
      <t xml:space="preserve">oznake V11 L, z vsemi pomožnimi deli in prenosi.
 - dimenzije: 100/250 cm
 - vgradnja: suha montaža, AB stena + FASADA debeline 48 cm
 - način odpiranja: Desno
 - požar: ne
 - samozapiralo: da, C3 (srednja frekvenca rabe, število ciklusov zapiranja 50.000)
 - evakuacija: da, SIST EN 179
Aluminijasti vratni okvir in podboj je v barvi RAL 7043, s kvalitetnim tesnenjem, inox kljuka in ključavnica .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</si>
  <si>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 xml:space="preserve">Izdelava, dobava in montaža aluminijastih enokrilnih zunanjih vrat </t>
    </r>
    <r>
      <rPr>
        <sz val="10"/>
        <rFont val="Calibri"/>
        <family val="2"/>
        <charset val="238"/>
        <scheme val="minor"/>
      </rPr>
      <t>oznake V11 D, z vsemi pomožnimi deli in prenosi.
 - dimenzije: 100/250 cm
 - vgradnja: suha montaža, AB stena + FASADA debeline 48 cm
 - način odpiranja: Desno
 - požar: ne
 - samozapiralo: da, C3 (srednja frekvenca rabe, število ciklusov zapiranja 50.000)
 - evakuacija: da, SIST EN 179
Aluminijasti vratni okvir in podboj je v barvi RAL 7043.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</si>
  <si>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Izdelava, dobava in montaža dvokrilnih drsnih steklenih vrat</t>
    </r>
    <r>
      <rPr>
        <sz val="10"/>
        <rFont val="Calibri"/>
        <family val="2"/>
        <charset val="238"/>
        <scheme val="minor"/>
      </rPr>
      <t xml:space="preserve"> oznake V07 Dr, z vsemi pomožnimi deli in prenosi.
 - dimenzije: 140/212 cm
 - vgradnja: suha montaža, AB stena debeline 20 cm
 - način odpiranja: drsno, levo in desno
Stekleno vratno krilo, steklo je kaljeno varnostno lepljeno, končna obdelava RAL okvirja 7043 , s kvalitetnim tesnenjem, potopni ročaj za drsna vrata Marchesi (ali enakovredno) ploski inox, črno premazan.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</si>
  <si>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t>Kompletna izdelava, dobava in montaža samonosilnih pregradnih sanitarnih sten oznake PS10. Sanitarna stena bo izdelana iz polnila iz vodoodpornih plošč. Vključno z vsemi pripravljalnimi, pomožnimi in zaključnimi deli, vertikalnimi in horizontalnimi transporti. izvedba po načrtu arhitekture. mere preveriti na licu mesta! Polnilo bo višine 201 cm, cca. 15 cm dvignjeno od tal na RF nogicah. Ogrodje stene je tipsko, nerjaveče sidrano z  nerjavečimi sidri v tla oz. zid.
Dimenzija stene: 199/216 cm</t>
  </si>
  <si>
    <r>
      <rPr>
        <b/>
        <sz val="10"/>
        <rFont val="Calibri"/>
        <family val="2"/>
        <charset val="238"/>
        <scheme val="minor"/>
      </rPr>
      <t xml:space="preserve">Kompletna izdelava, dobava in montaža samonosilnih pregradnih sanitarnih sten </t>
    </r>
    <r>
      <rPr>
        <sz val="10"/>
        <rFont val="Calibri"/>
        <family val="2"/>
        <charset val="238"/>
        <scheme val="minor"/>
      </rPr>
      <t>oznake PS02. Sanitarna stena bo izdelana iz polnila iz vodoodpornih plošč. Vključno z vsemi pripravljalnimi, pomožnimi in zaključnimi deli, vertikalnimi in horizontalnimi transporti. Izvedba po načrtu arhitekture.  Mere preveriti na licu mesta! Polnilo bo višine 201 cm, cca. 15 cm dvignjeno od tal na RF nogicah. Ogrodje stene je tipsko, nerjaveče sidrano z  nerjavečimi sidri v tla oz. zid.
Dimenzija stene: 190/216 cm</t>
    </r>
  </si>
  <si>
    <r>
      <t xml:space="preserve">Izdelava, dobava in montaža enodelnega alu okna v barvi RAL 7043 (schueco ali primerljivo) oznake O3 , z vsemi pomožnimi deli in prenosi.
 - zidarska mera: 110/110 cm
 - višina parapeta: 100 cm
 - vgradnja: suha montaža, AB stena
 - odpiranje: odpiranje okoli vertikalne in horizontalne osi, po shemi
Troslojna zasteklitev s termoizolacijskim steklom, Ug= 0,50 W/m2K, Uf= 1,20 W/m2K, odpiranje oken po shemi. Distančnik z izboljšano toplotno izolacijo (TGI distančnik), izdelan iz nerjavečega jekla in plastike z vrednostjo 0,04 W/mK. Okna so opremljena s potrebnim tipskim okovjem, okenski element zunaj in znotraj RAL 7043.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 
</t>
    </r>
    <r>
      <rPr>
        <b/>
        <sz val="10"/>
        <rFont val="Calibri"/>
        <family val="2"/>
        <charset val="238"/>
        <scheme val="minor"/>
      </rPr>
      <t>-skupna toplotna prehodnost elementa: U≤0,90 W/(m2K)</t>
    </r>
  </si>
  <si>
    <r>
      <t xml:space="preserve">Izdelava, dobava in montaža drsnega dvodelnega alu okna v barvi RAL 7043 (schueco ali primerljivo) , oznake O2, z vsemi pomožnimi deli in prenosi.
 - zidarska mera: 225/250 cm
 - višina parapeta: 0 cm
 - vgradnja: suha montaža, AB stena
 - odpiranje: fiksni del + drsni del, po shemi
Troslojna zasteklitev z termoizolacijskim steklom, Ug= 0,50 W/m2K, Uf= 1,20 W/m2K, odpiranje oken po shemi. Distančnik z izboljšano toplotno izolacijo (TGI distančnik), izdelan iz nerjavečega jekla in plastike z vrednostjo 0,04 W/mK. Okna so opremljena s potrebnim tipskim okovjem, okenski element zunaj in znotraj v barvi RAL 7043.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 
</t>
    </r>
    <r>
      <rPr>
        <b/>
        <sz val="10"/>
        <rFont val="Calibri"/>
        <family val="2"/>
        <charset val="238"/>
        <scheme val="minor"/>
      </rPr>
      <t>-skupna toplotna prehodnost elementa: U≤0,90 W/(m2K)</t>
    </r>
  </si>
  <si>
    <r>
      <t xml:space="preserve">Izdelava, dobava in montaža enodelnega alu okna v barvi RAL 7043 (schueco ali primerljivo) oznake O1.2, z vsemi pomožnimi deli in prenosi.
 - zidarska mera: 80/80 cm
 - višina parapeta: 170 cm
 - vgradnja: suha montaža, AB stena
 - odpiranje: odpiranje okoli vertikalne in horizontalne osi, po shemi
Troslojna zasteklitev s termoizolacijskim steklom, Ug= 0,50 W/m2K, Uf= 1,20 W/m2K, odpiranje oken po shemi. Distančnik z izboljšano toplotno izolacijo (TGI distančnik), izdelan iz nerjavečega jekla in plastike z vrednostjo 0,04 W/mK. Okna so opremljena s potrebnim tipskim okovjem, okenski element zunaj in znotraj v barvi RAL 7043.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 
</t>
    </r>
    <r>
      <rPr>
        <b/>
        <sz val="10"/>
        <rFont val="Calibri"/>
        <family val="2"/>
        <charset val="238"/>
        <scheme val="minor"/>
      </rPr>
      <t xml:space="preserve">-skupna toplotna prehodnost elementa: U≤0,90 W/(m2K)
</t>
    </r>
  </si>
  <si>
    <r>
      <t xml:space="preserve">Izdelava, dobava in montaža enodelnega alu okna v barvi RAL 7043 (schueco ali primerljivo) oznake O1.1, z vsemi pomožnimi deli in prenosi.
 - zidarska mera: 80/80 cm
 - višina parapeta: 170 cm
 - vgradnja: suha montaža, AB stena
 - odpiranje: odpiranje okoli vertikalne in horizontalne osi, po shemi
Troslojna zasteklitev s termoizolacijskim steklom, Ug= 0,50 W/m2K, Uf= 1,20 W/m2K, odpiranje oken po shemi. Distančnik z izboljšano toplotno izolacijo (TGI distančnik), izdelan iz nerjavečega jekla in plastike z vrednostjo 0,04 W/mK. Okna so opremljena s potrebnim tipskim okovjem, okenski element zunaj in znotraj v barvi v barvi RAL 7043. Zahteva za vgradnjo stavbnega pohištva mora biti po pravilniku PURES in ONORM. RAL montaža zunanja zapora mora biti vodotesna in paroprepustna, sredinska zapora visokokakovostna toplotna in zvočna izolativna ter notranja zapora vodotesna in paroprepustna.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 </t>
    </r>
    <r>
      <rPr>
        <b/>
        <sz val="10"/>
        <color rgb="FFFF00FF"/>
        <rFont val="Calibri"/>
        <family val="2"/>
        <charset val="238"/>
        <scheme val="minor"/>
      </rPr>
      <t xml:space="preserve">
</t>
    </r>
    <r>
      <rPr>
        <b/>
        <sz val="10"/>
        <rFont val="Calibri"/>
        <family val="2"/>
        <charset val="238"/>
        <scheme val="minor"/>
      </rPr>
      <t>-skupna toplotna prehodnost elementa: U≤0,90 W/(m2K)</t>
    </r>
    <r>
      <rPr>
        <b/>
        <sz val="10"/>
        <color rgb="FFFF00FF"/>
        <rFont val="Calibri"/>
        <family val="2"/>
        <charset val="238"/>
        <scheme val="minor"/>
      </rPr>
      <t xml:space="preserve">
</t>
    </r>
  </si>
  <si>
    <r>
      <t xml:space="preserve">Izdelava, dobava in montaža fasadnega steklenega elementa oznake SF07 dimenzij 310/280 cm. Sistem alu konstrukcije kot npr. Schüco AWS50 ali boljše </t>
    </r>
    <r>
      <rPr>
        <sz val="10"/>
        <color rgb="FF0070C0"/>
        <rFont val="Calibri"/>
        <family val="2"/>
        <charset val="238"/>
        <scheme val="minor"/>
      </rPr>
      <t>(gl. tehnične specifikacije)</t>
    </r>
    <r>
      <rPr>
        <sz val="10"/>
        <rFont val="Calibri"/>
        <family val="2"/>
        <charset val="238"/>
        <scheme val="minor"/>
      </rPr>
      <t xml:space="preserve">. Barva RAL 7043.
</t>
    </r>
    <r>
      <rPr>
        <b/>
        <sz val="10"/>
        <rFont val="Calibri"/>
        <family val="2"/>
        <charset val="238"/>
        <scheme val="minor"/>
      </rPr>
      <t>Dimenzije in delitev:</t>
    </r>
    <r>
      <rPr>
        <sz val="10"/>
        <rFont val="Calibri"/>
        <family val="2"/>
        <charset val="238"/>
        <scheme val="minor"/>
      </rPr>
      <t xml:space="preserve"> po shemi iz PZI projekta
</t>
    </r>
    <r>
      <rPr>
        <b/>
        <sz val="10"/>
        <rFont val="Calibri"/>
        <family val="2"/>
        <charset val="238"/>
        <scheme val="minor"/>
      </rPr>
      <t>Sistem:</t>
    </r>
    <r>
      <rPr>
        <sz val="10"/>
        <rFont val="Calibri"/>
        <family val="2"/>
        <charset val="238"/>
        <scheme val="minor"/>
      </rPr>
      <t xml:space="preserve"> Schüco FWS 50.SI
</t>
    </r>
    <r>
      <rPr>
        <b/>
        <sz val="10"/>
        <rFont val="Calibri"/>
        <family val="2"/>
        <charset val="238"/>
        <scheme val="minor"/>
      </rPr>
      <t>Barva profilov:</t>
    </r>
    <r>
      <rPr>
        <sz val="10"/>
        <rFont val="Calibri"/>
        <family val="2"/>
        <charset val="238"/>
        <scheme val="minor"/>
      </rPr>
      <t xml:space="preserve">
- elektrostatično prašno barvano
- RAL 7043
</t>
    </r>
    <r>
      <rPr>
        <b/>
        <sz val="10"/>
        <rFont val="Calibri"/>
        <family val="2"/>
        <charset val="238"/>
        <scheme val="minor"/>
      </rPr>
      <t>Zasteklitev transparentna polja:</t>
    </r>
    <r>
      <rPr>
        <sz val="10"/>
        <rFont val="Calibri"/>
        <family val="2"/>
        <charset val="238"/>
        <scheme val="minor"/>
      </rPr>
      <t xml:space="preserve">
- troslojna termoizolacijska zasteklitev, Ug = 0,6 W/m2K
- stekla, ki gredo do gotovega tlaka so varnostna z zaščito pred padcem v globino
- TGI distančnik stekla
- debelino in obdelavo posameznih stekel v sestavi določi izvajalec skupaj z izbranim dobaviteljem stekla
</t>
    </r>
    <r>
      <rPr>
        <b/>
        <sz val="10"/>
        <rFont val="Calibri"/>
        <family val="2"/>
        <charset val="238"/>
        <scheme val="minor"/>
      </rPr>
      <t>Zasteklitev netransparentna polja (parapeti):</t>
    </r>
    <r>
      <rPr>
        <sz val="10"/>
        <rFont val="Calibri"/>
        <family val="2"/>
        <charset val="238"/>
        <scheme val="minor"/>
      </rPr>
      <t xml:space="preserve">
- alu ponilo 
- toplotna izolacija v celotni globini osnovne konstrukcije fasade
- pločevinasta zapora
- debelino in obdelavo stekla določi izvajalec skupaj z izbranim dobaviteljem stekla
</t>
    </r>
    <r>
      <rPr>
        <b/>
        <sz val="10"/>
        <rFont val="Calibri"/>
        <family val="2"/>
        <charset val="238"/>
        <scheme val="minor"/>
      </rPr>
      <t>Oprema (okna):</t>
    </r>
    <r>
      <rPr>
        <sz val="10"/>
        <rFont val="Calibri"/>
        <family val="2"/>
        <charset val="238"/>
        <scheme val="minor"/>
      </rPr>
      <t xml:space="preserve">
- kombinirano odpiranje po vertikalni in horizontalni osi
- okovje po sistemu Schüco AvanTec SimplySmart (skrito okovje)
- kljuka sistemska Schüco ALU / INOX, barva 'natur'
</t>
    </r>
    <r>
      <rPr>
        <b/>
        <sz val="10"/>
        <rFont val="Calibri"/>
        <family val="2"/>
        <charset val="238"/>
        <scheme val="minor"/>
      </rPr>
      <t>Senčila</t>
    </r>
    <r>
      <rPr>
        <sz val="10"/>
        <rFont val="Calibri"/>
        <family val="2"/>
        <charset val="238"/>
        <scheme val="minor"/>
      </rPr>
      <t xml:space="preserve">: zunanji screen po izbiri projektanta
</t>
    </r>
    <r>
      <rPr>
        <b/>
        <sz val="10"/>
        <rFont val="Calibri"/>
        <family val="2"/>
        <charset val="238"/>
        <scheme val="minor"/>
      </rPr>
      <t>Ostalo:</t>
    </r>
    <r>
      <rPr>
        <sz val="10"/>
        <rFont val="Calibri"/>
        <family val="2"/>
        <charset val="238"/>
        <scheme val="minor"/>
      </rPr>
      <t xml:space="preserve">
- sistemski PVC adapter profili po obodu
- tesnjenje po RAL smernicah motaže po obodu
- skupaj z vsem potrebnim montažnim, pritrdilnim in tesnilnim materialom. 
</t>
    </r>
    <r>
      <rPr>
        <b/>
        <sz val="10"/>
        <rFont val="Calibri"/>
        <family val="2"/>
        <charset val="238"/>
        <scheme val="minor"/>
      </rPr>
      <t xml:space="preserve">-skupna toplotna prehodnost elementa: U≤0,90 W/(m2K)
-višina vertikalnih elementov: 4,00 m
</t>
    </r>
  </si>
  <si>
    <r>
      <t xml:space="preserve">Izdelava, dobava in montaža fasadnega steklenega elementa oznake SF06 dimenzij 745/280 cm. Sistem alu konstrukcije kot npr. Schüco AWS50 ali boljše </t>
    </r>
    <r>
      <rPr>
        <sz val="10"/>
        <color rgb="FF0070C0"/>
        <rFont val="Calibri"/>
        <family val="2"/>
        <charset val="238"/>
        <scheme val="minor"/>
      </rPr>
      <t>(gl. tehnične specifikacije)</t>
    </r>
    <r>
      <rPr>
        <sz val="10"/>
        <rFont val="Calibri"/>
        <family val="2"/>
        <charset val="238"/>
        <scheme val="minor"/>
      </rPr>
      <t xml:space="preserve">. Barva RAL 7043.
</t>
    </r>
    <r>
      <rPr>
        <b/>
        <sz val="10"/>
        <rFont val="Calibri"/>
        <family val="2"/>
        <charset val="238"/>
        <scheme val="minor"/>
      </rPr>
      <t>Dimenzije in delitev:</t>
    </r>
    <r>
      <rPr>
        <sz val="10"/>
        <rFont val="Calibri"/>
        <family val="2"/>
        <charset val="238"/>
        <scheme val="minor"/>
      </rPr>
      <t xml:space="preserve"> po shemi iz PZI projekta
</t>
    </r>
    <r>
      <rPr>
        <b/>
        <sz val="10"/>
        <rFont val="Calibri"/>
        <family val="2"/>
        <charset val="238"/>
        <scheme val="minor"/>
      </rPr>
      <t>Sistem:</t>
    </r>
    <r>
      <rPr>
        <sz val="10"/>
        <rFont val="Calibri"/>
        <family val="2"/>
        <charset val="238"/>
        <scheme val="minor"/>
      </rPr>
      <t xml:space="preserve"> Schüco FWS 50.SI
</t>
    </r>
    <r>
      <rPr>
        <b/>
        <sz val="10"/>
        <rFont val="Calibri"/>
        <family val="2"/>
        <charset val="238"/>
        <scheme val="minor"/>
      </rPr>
      <t>Barva profilov:</t>
    </r>
    <r>
      <rPr>
        <sz val="10"/>
        <rFont val="Calibri"/>
        <family val="2"/>
        <charset val="238"/>
        <scheme val="minor"/>
      </rPr>
      <t xml:space="preserve">
- elektrostatično prašno barvano
- RAL 7043
</t>
    </r>
    <r>
      <rPr>
        <b/>
        <sz val="10"/>
        <rFont val="Calibri"/>
        <family val="2"/>
        <charset val="238"/>
        <scheme val="minor"/>
      </rPr>
      <t>Zasteklitev transparentna polja:</t>
    </r>
    <r>
      <rPr>
        <sz val="10"/>
        <rFont val="Calibri"/>
        <family val="2"/>
        <charset val="238"/>
        <scheme val="minor"/>
      </rPr>
      <t xml:space="preserve">
- troslojna termoizolacijska zasteklitev, Ug = 0,6 W/m2K
- stekla, ki gredo do gotovega tlaka so varnostna z zaščito pred padcem v globino
- TGI distančnik stekla
- debelino in obdelavo posameznih stekel v sestavi določi izvajalec skupaj z izbranim dobaviteljem stekla
</t>
    </r>
    <r>
      <rPr>
        <b/>
        <sz val="10"/>
        <rFont val="Calibri"/>
        <family val="2"/>
        <charset val="238"/>
        <scheme val="minor"/>
      </rPr>
      <t>Zasteklitev netransparentna polja (parapeti):</t>
    </r>
    <r>
      <rPr>
        <sz val="10"/>
        <rFont val="Calibri"/>
        <family val="2"/>
        <charset val="238"/>
        <scheme val="minor"/>
      </rPr>
      <t xml:space="preserve">
- alu ponilo 
- toplotna izolacija v celotni globini osnovne konstrukcije fasade
- pločevinasta zapora
- debelino in obdelavo stekla določi izvajalec skupaj z izbranim dobaviteljem stekla
</t>
    </r>
    <r>
      <rPr>
        <b/>
        <sz val="10"/>
        <rFont val="Calibri"/>
        <family val="2"/>
        <charset val="238"/>
        <scheme val="minor"/>
      </rPr>
      <t>Oprema (okna):</t>
    </r>
    <r>
      <rPr>
        <sz val="10"/>
        <rFont val="Calibri"/>
        <family val="2"/>
        <charset val="238"/>
        <scheme val="minor"/>
      </rPr>
      <t xml:space="preserve">
- kombinirano odpiranje po vertikalni in horizontalni osi
- okovje po sistemu Schüco AvanTec SimplySmart (skrito okovje)
- kljuka sistemska Schüco ALU / INOX, barva 'natur'
</t>
    </r>
    <r>
      <rPr>
        <b/>
        <sz val="10"/>
        <rFont val="Calibri"/>
        <family val="2"/>
        <charset val="238"/>
        <scheme val="minor"/>
      </rPr>
      <t>Senčila</t>
    </r>
    <r>
      <rPr>
        <sz val="10"/>
        <rFont val="Calibri"/>
        <family val="2"/>
        <charset val="238"/>
        <scheme val="minor"/>
      </rPr>
      <t xml:space="preserve">: zunanji screen po izbiri projektanta
</t>
    </r>
    <r>
      <rPr>
        <b/>
        <sz val="10"/>
        <rFont val="Calibri"/>
        <family val="2"/>
        <charset val="238"/>
        <scheme val="minor"/>
      </rPr>
      <t>Ostalo:</t>
    </r>
    <r>
      <rPr>
        <sz val="10"/>
        <rFont val="Calibri"/>
        <family val="2"/>
        <charset val="238"/>
        <scheme val="minor"/>
      </rPr>
      <t xml:space="preserve">
- sistemski PVC adapter profili po obodu
- tesnjenje po RAL smernicah motaže po obodu
- skupaj z vsem potrebnim montažnim, pritrdilnim in tesnilnim materialom. </t>
    </r>
    <r>
      <rPr>
        <b/>
        <sz val="10"/>
        <color rgb="FFFF00FF"/>
        <rFont val="Calibri"/>
        <family val="2"/>
        <charset val="238"/>
        <scheme val="minor"/>
      </rPr>
      <t xml:space="preserve">
</t>
    </r>
    <r>
      <rPr>
        <b/>
        <sz val="10"/>
        <rFont val="Calibri"/>
        <family val="2"/>
        <charset val="238"/>
        <scheme val="minor"/>
      </rPr>
      <t>-skupna toplotna prehodnost elementa: U≤0,90 W/(m2K)
-višina vertikalnih elementov: 4,00 m</t>
    </r>
  </si>
  <si>
    <r>
      <t xml:space="preserve">Izdelava, dobava in montaža fasadnega steklenega elementa oznake SF05.2 dimenzij 205/280 cm. Sistem alu konstrukcije kot npr. Schüco AWS50 ali boljše </t>
    </r>
    <r>
      <rPr>
        <sz val="10"/>
        <color rgb="FF0070C0"/>
        <rFont val="Calibri"/>
        <family val="2"/>
        <charset val="238"/>
        <scheme val="minor"/>
      </rPr>
      <t>(gl. tehnične specifikacije)</t>
    </r>
    <r>
      <rPr>
        <sz val="10"/>
        <rFont val="Calibri"/>
        <family val="2"/>
        <charset val="238"/>
        <scheme val="minor"/>
      </rPr>
      <t xml:space="preserve">. Barva RAL 7043.
</t>
    </r>
    <r>
      <rPr>
        <b/>
        <sz val="10"/>
        <rFont val="Calibri"/>
        <family val="2"/>
        <charset val="238"/>
        <scheme val="minor"/>
      </rPr>
      <t>Dimenzije in delitev:</t>
    </r>
    <r>
      <rPr>
        <sz val="10"/>
        <rFont val="Calibri"/>
        <family val="2"/>
        <charset val="238"/>
        <scheme val="minor"/>
      </rPr>
      <t xml:space="preserve"> po shemi iz PZI projekta
</t>
    </r>
    <r>
      <rPr>
        <b/>
        <sz val="10"/>
        <rFont val="Calibri"/>
        <family val="2"/>
        <charset val="238"/>
        <scheme val="minor"/>
      </rPr>
      <t>Sistem:</t>
    </r>
    <r>
      <rPr>
        <sz val="10"/>
        <rFont val="Calibri"/>
        <family val="2"/>
        <charset val="238"/>
        <scheme val="minor"/>
      </rPr>
      <t xml:space="preserve"> Schüco FWS 50.SI
</t>
    </r>
    <r>
      <rPr>
        <b/>
        <sz val="10"/>
        <rFont val="Calibri"/>
        <family val="2"/>
        <charset val="238"/>
        <scheme val="minor"/>
      </rPr>
      <t>Barva profilov:</t>
    </r>
    <r>
      <rPr>
        <sz val="10"/>
        <rFont val="Calibri"/>
        <family val="2"/>
        <charset val="238"/>
        <scheme val="minor"/>
      </rPr>
      <t xml:space="preserve">
- elektrostatično prašno barvano
- RAL 7043
</t>
    </r>
    <r>
      <rPr>
        <b/>
        <sz val="10"/>
        <rFont val="Calibri"/>
        <family val="2"/>
        <charset val="238"/>
        <scheme val="minor"/>
      </rPr>
      <t>Zasteklitev transparentna polja:</t>
    </r>
    <r>
      <rPr>
        <sz val="10"/>
        <rFont val="Calibri"/>
        <family val="2"/>
        <charset val="238"/>
        <scheme val="minor"/>
      </rPr>
      <t xml:space="preserve">
- troslojna termoizolacijska zasteklitev, Ug = 0,6 W/m2K
- stekla, ki gredo do gotovega tlaka so varnostna z zaščito pred padcem v globino
- TGI distančnik stekla
- debelino in obdelavo posameznih stekel v sestavi določi izvajalec skupaj z izbranim dobaviteljem stekla
</t>
    </r>
    <r>
      <rPr>
        <b/>
        <sz val="10"/>
        <rFont val="Calibri"/>
        <family val="2"/>
        <charset val="238"/>
        <scheme val="minor"/>
      </rPr>
      <t>Zasteklitev netransparentna polja (parapeti):</t>
    </r>
    <r>
      <rPr>
        <sz val="10"/>
        <rFont val="Calibri"/>
        <family val="2"/>
        <charset val="238"/>
        <scheme val="minor"/>
      </rPr>
      <t xml:space="preserve">
- alu ponilo 
- toplotna izolacija v celotni globini osnovne konstrukcije fasade
- pločevinasta zapora
- debelino in obdelavo stekla določi izvajalec skupaj z izbranim dobaviteljem stekla
</t>
    </r>
    <r>
      <rPr>
        <b/>
        <sz val="10"/>
        <rFont val="Calibri"/>
        <family val="2"/>
        <charset val="238"/>
        <scheme val="minor"/>
      </rPr>
      <t>Oprema (okna):</t>
    </r>
    <r>
      <rPr>
        <sz val="10"/>
        <rFont val="Calibri"/>
        <family val="2"/>
        <charset val="238"/>
        <scheme val="minor"/>
      </rPr>
      <t xml:space="preserve">
- kombinirano odpiranje po vertikalni in horizontalni osi
- okovje po sistemu Schüco AvanTec SimplySmart (skrito okovje)
- kljuka sistemska Schüco ALU / INOX, barva 'natur'
</t>
    </r>
    <r>
      <rPr>
        <b/>
        <sz val="10"/>
        <rFont val="Calibri"/>
        <family val="2"/>
        <charset val="238"/>
        <scheme val="minor"/>
      </rPr>
      <t>Senčila</t>
    </r>
    <r>
      <rPr>
        <sz val="10"/>
        <rFont val="Calibri"/>
        <family val="2"/>
        <charset val="238"/>
        <scheme val="minor"/>
      </rPr>
      <t xml:space="preserve">: zunanji screen po izbiri projektanta
</t>
    </r>
    <r>
      <rPr>
        <b/>
        <sz val="10"/>
        <rFont val="Calibri"/>
        <family val="2"/>
        <charset val="238"/>
        <scheme val="minor"/>
      </rPr>
      <t>Ostalo:</t>
    </r>
    <r>
      <rPr>
        <sz val="10"/>
        <rFont val="Calibri"/>
        <family val="2"/>
        <charset val="238"/>
        <scheme val="minor"/>
      </rPr>
      <t xml:space="preserve">
- sistemski PVC adapter profili po obodu
- tesnjenje po RAL smernicah motaže po obodu
- skupaj z vsem potrebnim montažnim, pritrdilnim in tesnilnim materialom. 
</t>
    </r>
    <r>
      <rPr>
        <b/>
        <sz val="10"/>
        <rFont val="Calibri"/>
        <family val="2"/>
        <charset val="238"/>
        <scheme val="minor"/>
      </rPr>
      <t>-skupna toplotna prehodnost elementa: U≤0,90W/(m2K) 
-višina vertikalnih elementov: 4,00 m</t>
    </r>
  </si>
  <si>
    <r>
      <t xml:space="preserve">Izdelava, dobava in montaža fasadnega steklenega elementa oznake SF05.1 dimenzij 175/280 cm. Sistem alu konstrukcije kot npr. Schüco AWS50 ali boljše </t>
    </r>
    <r>
      <rPr>
        <sz val="10"/>
        <color rgb="FF0070C0"/>
        <rFont val="Calibri"/>
        <family val="2"/>
        <charset val="238"/>
        <scheme val="minor"/>
      </rPr>
      <t>(gl. tehnične specifikacije)</t>
    </r>
    <r>
      <rPr>
        <sz val="10"/>
        <rFont val="Calibri"/>
        <family val="2"/>
        <charset val="238"/>
        <scheme val="minor"/>
      </rPr>
      <t xml:space="preserve">. Barva RAL 7043.
</t>
    </r>
    <r>
      <rPr>
        <b/>
        <sz val="10"/>
        <rFont val="Calibri"/>
        <family val="2"/>
        <charset val="238"/>
        <scheme val="minor"/>
      </rPr>
      <t>Dimenzije in delitev:</t>
    </r>
    <r>
      <rPr>
        <sz val="10"/>
        <rFont val="Calibri"/>
        <family val="2"/>
        <charset val="238"/>
        <scheme val="minor"/>
      </rPr>
      <t xml:space="preserve"> po shemi iz PZI projekta
</t>
    </r>
    <r>
      <rPr>
        <b/>
        <sz val="10"/>
        <rFont val="Calibri"/>
        <family val="2"/>
        <charset val="238"/>
        <scheme val="minor"/>
      </rPr>
      <t>Sistem:</t>
    </r>
    <r>
      <rPr>
        <sz val="10"/>
        <rFont val="Calibri"/>
        <family val="2"/>
        <charset val="238"/>
        <scheme val="minor"/>
      </rPr>
      <t xml:space="preserve"> Schüco FWS 50.SI
</t>
    </r>
    <r>
      <rPr>
        <b/>
        <sz val="10"/>
        <rFont val="Calibri"/>
        <family val="2"/>
        <charset val="238"/>
        <scheme val="minor"/>
      </rPr>
      <t>Barva profilov:</t>
    </r>
    <r>
      <rPr>
        <sz val="10"/>
        <rFont val="Calibri"/>
        <family val="2"/>
        <charset val="238"/>
        <scheme val="minor"/>
      </rPr>
      <t xml:space="preserve">
- elektrostatično prašno barvano
- RAL 7043
</t>
    </r>
    <r>
      <rPr>
        <b/>
        <sz val="10"/>
        <rFont val="Calibri"/>
        <family val="2"/>
        <charset val="238"/>
        <scheme val="minor"/>
      </rPr>
      <t>Zasteklitev transparentna polja:</t>
    </r>
    <r>
      <rPr>
        <sz val="10"/>
        <rFont val="Calibri"/>
        <family val="2"/>
        <charset val="238"/>
        <scheme val="minor"/>
      </rPr>
      <t xml:space="preserve">
- troslojna termoizolacijska zasteklitev, Ug = 0,6 W/m2K
- stekla, ki gredo do gotovega tlaka so varnostna z zaščito pred padcem v globino
- TGI distančnik stekla
- debelino in obdelavo posameznih stekel v sestavi določi izvajalec skupaj z izbranim dobaviteljem stekla
</t>
    </r>
    <r>
      <rPr>
        <b/>
        <sz val="10"/>
        <rFont val="Calibri"/>
        <family val="2"/>
        <charset val="238"/>
        <scheme val="minor"/>
      </rPr>
      <t>Zasteklitev netransparentna polja (parapeti):</t>
    </r>
    <r>
      <rPr>
        <sz val="10"/>
        <rFont val="Calibri"/>
        <family val="2"/>
        <charset val="238"/>
        <scheme val="minor"/>
      </rPr>
      <t xml:space="preserve">
- alu ponilo 
- toplotna izolacija v celotni globini osnovne konstrukcije fasade
- pločevinasta zapora
- debelino in obdelavo stekla določi izvajalec skupaj z izbranim dobaviteljem stekla
</t>
    </r>
    <r>
      <rPr>
        <b/>
        <sz val="10"/>
        <rFont val="Calibri"/>
        <family val="2"/>
        <charset val="238"/>
        <scheme val="minor"/>
      </rPr>
      <t>Oprema (okna):</t>
    </r>
    <r>
      <rPr>
        <sz val="10"/>
        <rFont val="Calibri"/>
        <family val="2"/>
        <charset val="238"/>
        <scheme val="minor"/>
      </rPr>
      <t xml:space="preserve">
- kombinirano odpiranje po vertikalni in horizontalni osi
- okovje po sistemu Schüco AvanTec SimplySmart (skrito okovje)
- kljuka sistemska Schüco ALU / INOX, barva 'natur'
</t>
    </r>
    <r>
      <rPr>
        <b/>
        <sz val="10"/>
        <rFont val="Calibri"/>
        <family val="2"/>
        <charset val="238"/>
        <scheme val="minor"/>
      </rPr>
      <t>Senčila</t>
    </r>
    <r>
      <rPr>
        <sz val="10"/>
        <rFont val="Calibri"/>
        <family val="2"/>
        <charset val="238"/>
        <scheme val="minor"/>
      </rPr>
      <t xml:space="preserve">: zunanji screen po izbiri projektanta
</t>
    </r>
    <r>
      <rPr>
        <b/>
        <sz val="10"/>
        <rFont val="Calibri"/>
        <family val="2"/>
        <charset val="238"/>
        <scheme val="minor"/>
      </rPr>
      <t>Ostalo:</t>
    </r>
    <r>
      <rPr>
        <sz val="10"/>
        <rFont val="Calibri"/>
        <family val="2"/>
        <charset val="238"/>
        <scheme val="minor"/>
      </rPr>
      <t xml:space="preserve">
- sistemski PVC adapter profili po obodu
- tesnjenje po RAL smernicah motaže po obodu
- skupaj z vsem potrebnim montažnim, pritrdilnim in tesnilnim materialom.
</t>
    </r>
    <r>
      <rPr>
        <b/>
        <sz val="10"/>
        <rFont val="Calibri"/>
        <family val="2"/>
        <charset val="238"/>
        <scheme val="minor"/>
      </rPr>
      <t xml:space="preserve">-skupna toplotna prehodnost elementa: U≤0,90W/(m2K) 
-višina vertikalnih elementov: 4,00 m
</t>
    </r>
  </si>
  <si>
    <r>
      <t xml:space="preserve">Izdelava, dobava in montaža fasadnega steklenega elementa oznake SF04 dimenzij 465/280 cm. Sistem alu konstrukcije kot npr. Schüco AWS50 ali boljše </t>
    </r>
    <r>
      <rPr>
        <sz val="10"/>
        <color rgb="FF0070C0"/>
        <rFont val="Calibri"/>
        <family val="2"/>
        <charset val="238"/>
        <scheme val="minor"/>
      </rPr>
      <t>(gl. tehnične specifikacije)</t>
    </r>
    <r>
      <rPr>
        <sz val="10"/>
        <rFont val="Calibri"/>
        <family val="2"/>
        <charset val="238"/>
        <scheme val="minor"/>
      </rPr>
      <t xml:space="preserve">. Barva RAL 7043.
</t>
    </r>
    <r>
      <rPr>
        <b/>
        <sz val="10"/>
        <rFont val="Calibri"/>
        <family val="2"/>
        <charset val="238"/>
        <scheme val="minor"/>
      </rPr>
      <t>Dimenzije in delitev:</t>
    </r>
    <r>
      <rPr>
        <sz val="10"/>
        <rFont val="Calibri"/>
        <family val="2"/>
        <charset val="238"/>
        <scheme val="minor"/>
      </rPr>
      <t xml:space="preserve"> po shemi iz PZI projekta
</t>
    </r>
    <r>
      <rPr>
        <b/>
        <sz val="10"/>
        <rFont val="Calibri"/>
        <family val="2"/>
        <charset val="238"/>
        <scheme val="minor"/>
      </rPr>
      <t>Sistem:</t>
    </r>
    <r>
      <rPr>
        <sz val="10"/>
        <rFont val="Calibri"/>
        <family val="2"/>
        <charset val="238"/>
        <scheme val="minor"/>
      </rPr>
      <t xml:space="preserve"> Schüco FWS 50.SI
</t>
    </r>
    <r>
      <rPr>
        <b/>
        <sz val="10"/>
        <rFont val="Calibri"/>
        <family val="2"/>
        <charset val="238"/>
        <scheme val="minor"/>
      </rPr>
      <t>Barva profilov:</t>
    </r>
    <r>
      <rPr>
        <sz val="10"/>
        <rFont val="Calibri"/>
        <family val="2"/>
        <charset val="238"/>
        <scheme val="minor"/>
      </rPr>
      <t xml:space="preserve">
- elektrostatično prašno barvano
- RAL 7043
</t>
    </r>
    <r>
      <rPr>
        <b/>
        <sz val="10"/>
        <rFont val="Calibri"/>
        <family val="2"/>
        <charset val="238"/>
        <scheme val="minor"/>
      </rPr>
      <t>Zasteklitev transparentna polja:</t>
    </r>
    <r>
      <rPr>
        <sz val="10"/>
        <rFont val="Calibri"/>
        <family val="2"/>
        <charset val="238"/>
        <scheme val="minor"/>
      </rPr>
      <t xml:space="preserve">
- troslojna termoizolacijska zasteklitev, Ug = 0,6 W/m2K
- stekla, ki gredo do gotovega tlaka so varnostna z zaščito pred padcem v globino
- TGI distančnik stekla
- debelino in obdelavo posameznih stekel v sestavi določi izvajalec skupaj z izbranim dobaviteljem stekla
</t>
    </r>
    <r>
      <rPr>
        <b/>
        <sz val="10"/>
        <rFont val="Calibri"/>
        <family val="2"/>
        <charset val="238"/>
        <scheme val="minor"/>
      </rPr>
      <t>Zasteklitev netransparentna polja (parapeti):</t>
    </r>
    <r>
      <rPr>
        <sz val="10"/>
        <rFont val="Calibri"/>
        <family val="2"/>
        <charset val="238"/>
        <scheme val="minor"/>
      </rPr>
      <t xml:space="preserve">
- alu ponilo 
- toplotna izolacija v celotni globini osnovne konstrukcije fasade
- pločevinasta zapora
- debelino in obdelavo stekla določi izvajalec skupaj z izbranim dobaviteljem stekla
</t>
    </r>
    <r>
      <rPr>
        <b/>
        <sz val="10"/>
        <rFont val="Calibri"/>
        <family val="2"/>
        <charset val="238"/>
        <scheme val="minor"/>
      </rPr>
      <t>Oprema (okna):</t>
    </r>
    <r>
      <rPr>
        <sz val="10"/>
        <rFont val="Calibri"/>
        <family val="2"/>
        <charset val="238"/>
        <scheme val="minor"/>
      </rPr>
      <t xml:space="preserve">
- kombinirano odpiranje po vertikalni in horizontalni osi
- okovje po sistemu Schüco AvanTec SimplySmart (skrito okovje)
- kljuka sistemska Schüco ALU / INOX, barva 'natur'
</t>
    </r>
    <r>
      <rPr>
        <b/>
        <sz val="10"/>
        <rFont val="Calibri"/>
        <family val="2"/>
        <charset val="238"/>
        <scheme val="minor"/>
      </rPr>
      <t>Senčila</t>
    </r>
    <r>
      <rPr>
        <sz val="10"/>
        <rFont val="Calibri"/>
        <family val="2"/>
        <charset val="238"/>
        <scheme val="minor"/>
      </rPr>
      <t xml:space="preserve">: zunanji screen po izbiri projektanta
</t>
    </r>
    <r>
      <rPr>
        <b/>
        <sz val="10"/>
        <rFont val="Calibri"/>
        <family val="2"/>
        <charset val="238"/>
        <scheme val="minor"/>
      </rPr>
      <t>Ostalo:</t>
    </r>
    <r>
      <rPr>
        <sz val="10"/>
        <rFont val="Calibri"/>
        <family val="2"/>
        <charset val="238"/>
        <scheme val="minor"/>
      </rPr>
      <t xml:space="preserve">
- sistemski PVC adapter profili po obodu
- tesnjenje po RAL smernicah motaže po obodu
- skupaj z vsem potrebnim montažnim, pritrdilnim in tesnilnim materialom.
</t>
    </r>
    <r>
      <rPr>
        <b/>
        <sz val="10"/>
        <rFont val="Calibri"/>
        <family val="2"/>
        <charset val="238"/>
        <scheme val="minor"/>
      </rPr>
      <t>-skupna toplotna prehodnost elementa: U≤0,90W/(m2K) 
-višina vertikalnih elementov: 4,00 m</t>
    </r>
  </si>
  <si>
    <r>
      <t>Izdelava, dobava in montaža fasadnega steklenega elementa oznake SF03 dimenzij 405/280 cm. Sistem alu konstrukcije kot npr. Schüco AWS50 ali boljše</t>
    </r>
    <r>
      <rPr>
        <sz val="10"/>
        <color rgb="FF0070C0"/>
        <rFont val="Calibri"/>
        <family val="2"/>
        <charset val="238"/>
        <scheme val="minor"/>
      </rPr>
      <t xml:space="preserve"> (gl. tehnične specifikacije)</t>
    </r>
    <r>
      <rPr>
        <sz val="10"/>
        <rFont val="Calibri"/>
        <family val="2"/>
        <charset val="238"/>
        <scheme val="minor"/>
      </rPr>
      <t xml:space="preserve">. Barva RAL 7043.
</t>
    </r>
    <r>
      <rPr>
        <b/>
        <sz val="10"/>
        <rFont val="Calibri"/>
        <family val="2"/>
        <charset val="238"/>
        <scheme val="minor"/>
      </rPr>
      <t>Dimenzije in delitev:</t>
    </r>
    <r>
      <rPr>
        <sz val="10"/>
        <rFont val="Calibri"/>
        <family val="2"/>
        <charset val="238"/>
        <scheme val="minor"/>
      </rPr>
      <t xml:space="preserve"> po shemi iz PZI projekta
</t>
    </r>
    <r>
      <rPr>
        <b/>
        <sz val="10"/>
        <rFont val="Calibri"/>
        <family val="2"/>
        <charset val="238"/>
        <scheme val="minor"/>
      </rPr>
      <t>Sistem:</t>
    </r>
    <r>
      <rPr>
        <sz val="10"/>
        <rFont val="Calibri"/>
        <family val="2"/>
        <charset val="238"/>
        <scheme val="minor"/>
      </rPr>
      <t xml:space="preserve"> Schüco FWS 50.SI
</t>
    </r>
    <r>
      <rPr>
        <b/>
        <sz val="10"/>
        <rFont val="Calibri"/>
        <family val="2"/>
        <charset val="238"/>
        <scheme val="minor"/>
      </rPr>
      <t>Barva profilov:</t>
    </r>
    <r>
      <rPr>
        <sz val="10"/>
        <rFont val="Calibri"/>
        <family val="2"/>
        <charset val="238"/>
        <scheme val="minor"/>
      </rPr>
      <t xml:space="preserve">
- elektrostatično prašno barvano
- RAL7043
</t>
    </r>
    <r>
      <rPr>
        <b/>
        <sz val="10"/>
        <rFont val="Calibri"/>
        <family val="2"/>
        <charset val="238"/>
        <scheme val="minor"/>
      </rPr>
      <t>Zasteklitev transparentna polja:</t>
    </r>
    <r>
      <rPr>
        <sz val="10"/>
        <rFont val="Calibri"/>
        <family val="2"/>
        <charset val="238"/>
        <scheme val="minor"/>
      </rPr>
      <t xml:space="preserve">
- troslojna termoizolacijska zasteklitev, Ug = 0,6 W/m2K
- stekla, ki gredo do gotovega tlaka so varnostna z zaščito pred padcem v globino
- TGI distančnik stekla
- debelino in obdelavo posameznih stekel v sestavi določi izvajalec skupaj z izbranim dobaviteljem stekla
</t>
    </r>
    <r>
      <rPr>
        <b/>
        <sz val="10"/>
        <rFont val="Calibri"/>
        <family val="2"/>
        <charset val="238"/>
        <scheme val="minor"/>
      </rPr>
      <t>Zasteklitev netransparentna polja (parapeti):</t>
    </r>
    <r>
      <rPr>
        <sz val="10"/>
        <rFont val="Calibri"/>
        <family val="2"/>
        <charset val="238"/>
        <scheme val="minor"/>
      </rPr>
      <t xml:space="preserve">
- alu ponilo 
- toplotna izolacija v celotni globini osnovne konstrukcije fasade
- pločevinasta zapora
- debelino in obdelavo stekla določi izvajalec skupaj z izbranim dobaviteljem stekla
</t>
    </r>
    <r>
      <rPr>
        <b/>
        <sz val="10"/>
        <rFont val="Calibri"/>
        <family val="2"/>
        <charset val="238"/>
        <scheme val="minor"/>
      </rPr>
      <t>Oprema (okna):</t>
    </r>
    <r>
      <rPr>
        <sz val="10"/>
        <rFont val="Calibri"/>
        <family val="2"/>
        <charset val="238"/>
        <scheme val="minor"/>
      </rPr>
      <t xml:space="preserve">
- kombinirano odpiranje po vertikalni in horizontalni osi
- okovje po sistemu Schüco AvanTec SimplySmart (skrito okovje)
- kljuka sistemska Schüco ALU / INOX, barva 'natur'
</t>
    </r>
    <r>
      <rPr>
        <b/>
        <sz val="10"/>
        <rFont val="Calibri"/>
        <family val="2"/>
        <charset val="238"/>
        <scheme val="minor"/>
      </rPr>
      <t>Senčila</t>
    </r>
    <r>
      <rPr>
        <sz val="10"/>
        <rFont val="Calibri"/>
        <family val="2"/>
        <charset val="238"/>
        <scheme val="minor"/>
      </rPr>
      <t xml:space="preserve">: zunanji screen po izbiri projektanta
</t>
    </r>
    <r>
      <rPr>
        <b/>
        <sz val="10"/>
        <rFont val="Calibri"/>
        <family val="2"/>
        <charset val="238"/>
        <scheme val="minor"/>
      </rPr>
      <t>Ostalo:</t>
    </r>
    <r>
      <rPr>
        <sz val="10"/>
        <rFont val="Calibri"/>
        <family val="2"/>
        <charset val="238"/>
        <scheme val="minor"/>
      </rPr>
      <t xml:space="preserve">
- sistemski PVC adapter profili po obodu
- tesnjenje po RAL smernicah motaže po obodu
- skupaj z vsem potrebnim montažnim, pritrdilnim in tesnilnim materialom. </t>
    </r>
    <r>
      <rPr>
        <b/>
        <sz val="10"/>
        <color rgb="FFFF00FF"/>
        <rFont val="Calibri"/>
        <family val="2"/>
        <charset val="238"/>
        <scheme val="minor"/>
      </rPr>
      <t xml:space="preserve">
</t>
    </r>
    <r>
      <rPr>
        <b/>
        <sz val="10"/>
        <rFont val="Calibri"/>
        <family val="2"/>
        <charset val="238"/>
        <scheme val="minor"/>
      </rPr>
      <t>-skupna toplotna prehodnost elementa: U≤0,90W/(m2K) 
-višina vertikalnih elementov: 4,00 m</t>
    </r>
  </si>
  <si>
    <r>
      <t xml:space="preserve">Izdelava, dobava in montaža fasadnega steklenega elementa oznake SF02 dimenzij 275/280 cm. Sistem alu konstrukcije kot npr. Schüco AWS50 ali boljše </t>
    </r>
    <r>
      <rPr>
        <sz val="10"/>
        <color rgb="FF0070C0"/>
        <rFont val="Calibri"/>
        <family val="2"/>
        <charset val="238"/>
        <scheme val="minor"/>
      </rPr>
      <t>(gl. tehnične specifikacije)</t>
    </r>
    <r>
      <rPr>
        <sz val="10"/>
        <rFont val="Calibri"/>
        <family val="2"/>
        <charset val="238"/>
        <scheme val="minor"/>
      </rPr>
      <t xml:space="preserve">. Barva RAL 7043.
</t>
    </r>
    <r>
      <rPr>
        <b/>
        <sz val="10"/>
        <rFont val="Calibri"/>
        <family val="2"/>
        <charset val="238"/>
        <scheme val="minor"/>
      </rPr>
      <t>Dimenzije in delitev:</t>
    </r>
    <r>
      <rPr>
        <sz val="10"/>
        <rFont val="Calibri"/>
        <family val="2"/>
        <charset val="238"/>
        <scheme val="minor"/>
      </rPr>
      <t xml:space="preserve"> po shemi
</t>
    </r>
    <r>
      <rPr>
        <b/>
        <sz val="10"/>
        <rFont val="Calibri"/>
        <family val="2"/>
        <charset val="238"/>
        <scheme val="minor"/>
      </rPr>
      <t>Sistem:</t>
    </r>
    <r>
      <rPr>
        <sz val="10"/>
        <rFont val="Calibri"/>
        <family val="2"/>
        <charset val="238"/>
        <scheme val="minor"/>
      </rPr>
      <t xml:space="preserve"> Schüco AWS 75.SI+
</t>
    </r>
    <r>
      <rPr>
        <b/>
        <sz val="10"/>
        <rFont val="Calibri"/>
        <family val="2"/>
        <charset val="238"/>
        <scheme val="minor"/>
      </rPr>
      <t>Barva profilov:</t>
    </r>
    <r>
      <rPr>
        <sz val="10"/>
        <rFont val="Calibri"/>
        <family val="2"/>
        <charset val="238"/>
        <scheme val="minor"/>
      </rPr>
      <t xml:space="preserve">
- elektrostatično prašno barvano
- RAL RAL 7043
</t>
    </r>
    <r>
      <rPr>
        <b/>
        <sz val="10"/>
        <rFont val="Calibri"/>
        <family val="2"/>
        <charset val="238"/>
        <scheme val="minor"/>
      </rPr>
      <t>Zasteklitev:</t>
    </r>
    <r>
      <rPr>
        <sz val="10"/>
        <rFont val="Calibri"/>
        <family val="2"/>
        <charset val="238"/>
        <scheme val="minor"/>
      </rPr>
      <t xml:space="preserve">
- troslojna termoizolacijska zasteklitev, Ug = 0,6 W/m2K
- stekla, ki gredo do gotovega tlaka so varnostna
- TGI distančnik stekla
- debelino in obdelavo posameznih stekel v sestavi določi izvajalec skupaj z izbranim dobaviteljem stekla
</t>
    </r>
    <r>
      <rPr>
        <b/>
        <sz val="10"/>
        <rFont val="Calibri"/>
        <family val="2"/>
        <charset val="238"/>
        <scheme val="minor"/>
      </rPr>
      <t>Oprema (okna):</t>
    </r>
    <r>
      <rPr>
        <sz val="10"/>
        <rFont val="Calibri"/>
        <family val="2"/>
        <charset val="238"/>
        <scheme val="minor"/>
      </rPr>
      <t xml:space="preserve">
- kombinirano odpiranje po vertikalni in horizontalni osi
- okovje po sistemu Schüco AvanTec SimplySmart (skrito okovje)
- kljuka sistemska Schüco ALU / INOX, barva 'natur'
</t>
    </r>
    <r>
      <rPr>
        <b/>
        <sz val="10"/>
        <rFont val="Calibri"/>
        <family val="2"/>
        <charset val="238"/>
        <scheme val="minor"/>
      </rPr>
      <t>Ostalo:</t>
    </r>
    <r>
      <rPr>
        <sz val="10"/>
        <rFont val="Calibri"/>
        <family val="2"/>
        <charset val="238"/>
        <scheme val="minor"/>
      </rPr>
      <t xml:space="preserve">
- sistemski PVC adapter profili na parapetu / v tlaku
- tesnjenje po RAL smernicah motaže po obodu
- skupaj z vsem potrebnim montažnim, pritrdilnim in tesnilnim materialom. 
</t>
    </r>
    <r>
      <rPr>
        <b/>
        <sz val="10"/>
        <rFont val="Calibri"/>
        <family val="2"/>
        <charset val="238"/>
        <scheme val="minor"/>
      </rPr>
      <t>-skupna toplotna prehodnost elementa: U≤0,90W/(m2K) 
-višina vertikalnih elementov: 4,00 m</t>
    </r>
  </si>
  <si>
    <r>
      <t>Izdelava, dobava in montaža fasadnega steklenega elementa oznake SF01 dimenzij 140/280 cm. Sistem alu konstrukcije kot npr. Schüco AWS50 ali boljše</t>
    </r>
    <r>
      <rPr>
        <sz val="10"/>
        <color rgb="FF0070C0"/>
        <rFont val="Calibri"/>
        <family val="2"/>
        <charset val="238"/>
        <scheme val="minor"/>
      </rPr>
      <t xml:space="preserve"> (gl. tehnične specifikacije)</t>
    </r>
    <r>
      <rPr>
        <sz val="10"/>
        <rFont val="Calibri"/>
        <family val="2"/>
        <charset val="238"/>
        <scheme val="minor"/>
      </rPr>
      <t xml:space="preserve">. Barva RAL 7043.
</t>
    </r>
    <r>
      <rPr>
        <b/>
        <sz val="10"/>
        <rFont val="Calibri"/>
        <family val="2"/>
        <charset val="238"/>
        <scheme val="minor"/>
      </rPr>
      <t>Dimenzije in delitev:</t>
    </r>
    <r>
      <rPr>
        <sz val="10"/>
        <rFont val="Calibri"/>
        <family val="2"/>
        <charset val="238"/>
        <scheme val="minor"/>
      </rPr>
      <t xml:space="preserve"> po shemi
</t>
    </r>
    <r>
      <rPr>
        <b/>
        <sz val="10"/>
        <rFont val="Calibri"/>
        <family val="2"/>
        <charset val="238"/>
        <scheme val="minor"/>
      </rPr>
      <t xml:space="preserve">Sistem: </t>
    </r>
    <r>
      <rPr>
        <sz val="10"/>
        <rFont val="Calibri"/>
        <family val="2"/>
        <charset val="238"/>
        <scheme val="minor"/>
      </rPr>
      <t xml:space="preserve">Schüco AWS 75.SI+
</t>
    </r>
    <r>
      <rPr>
        <b/>
        <sz val="10"/>
        <rFont val="Calibri"/>
        <family val="2"/>
        <charset val="238"/>
        <scheme val="minor"/>
      </rPr>
      <t>Barva profilov:</t>
    </r>
    <r>
      <rPr>
        <sz val="10"/>
        <rFont val="Calibri"/>
        <family val="2"/>
        <charset val="238"/>
        <scheme val="minor"/>
      </rPr>
      <t xml:space="preserve">
- elektrostatično prašno barvano
- RAL 7043
</t>
    </r>
    <r>
      <rPr>
        <b/>
        <sz val="10"/>
        <rFont val="Calibri"/>
        <family val="2"/>
        <charset val="238"/>
        <scheme val="minor"/>
      </rPr>
      <t>Zasteklitev:</t>
    </r>
    <r>
      <rPr>
        <sz val="10"/>
        <rFont val="Calibri"/>
        <family val="2"/>
        <charset val="238"/>
        <scheme val="minor"/>
      </rPr>
      <t xml:space="preserve">
- troslojna termoizolacijska zasteklitev, Ug = 0,6 W/m2K
- stekla, ki gredo do gotovega tlaka so varnostna
- TGI distančnik stekla
- debelino in obdelavo posameznih stekel v sestavi določi izvajalec skupaj z izbranim dobaviteljem stekla
</t>
    </r>
    <r>
      <rPr>
        <b/>
        <sz val="10"/>
        <rFont val="Calibri"/>
        <family val="2"/>
        <charset val="238"/>
        <scheme val="minor"/>
      </rPr>
      <t>Oprema (okna):</t>
    </r>
    <r>
      <rPr>
        <sz val="10"/>
        <rFont val="Calibri"/>
        <family val="2"/>
        <charset val="238"/>
        <scheme val="minor"/>
      </rPr>
      <t xml:space="preserve">
- kombinirano odpiranje po vertikalni in horizontalni osi
- okovje po sistemu Schüco AvanTec SimplySmart (skrito okovje)
- kljuka sistemska Schüco ALU / INOX, barva 'natur'
</t>
    </r>
    <r>
      <rPr>
        <b/>
        <sz val="10"/>
        <rFont val="Calibri"/>
        <family val="2"/>
        <charset val="238"/>
        <scheme val="minor"/>
      </rPr>
      <t>Ostalo:</t>
    </r>
    <r>
      <rPr>
        <sz val="10"/>
        <rFont val="Calibri"/>
        <family val="2"/>
        <charset val="238"/>
        <scheme val="minor"/>
      </rPr>
      <t xml:space="preserve">
- sistemski PVC adapter profili na parapetu / v tlaku
- tesnjenje po RAL smernicah motaže po obodu
- skupaj z vsem potrebnim montažnim, pritrdilnim in tesnilnim materialom. 
</t>
    </r>
    <r>
      <rPr>
        <b/>
        <sz val="10"/>
        <rFont val="Calibri"/>
        <family val="2"/>
        <charset val="238"/>
        <scheme val="minor"/>
      </rPr>
      <t>-skupna toplotna prehodnost elementa: U≤0,90W/(m2K) 
-višina vertikalnih elementov: 4,00 m</t>
    </r>
  </si>
  <si>
    <r>
      <rPr>
        <b/>
        <sz val="10"/>
        <rFont val="Calibri"/>
        <family val="2"/>
        <charset val="238"/>
        <scheme val="minor"/>
      </rPr>
      <t xml:space="preserve">Izdelava, dobava in montaža zunanjih okenskih polic iz pocinkanega in prašno barvanega materiala. </t>
    </r>
    <r>
      <rPr>
        <sz val="10"/>
        <rFont val="Calibri"/>
        <family val="2"/>
        <charset val="238"/>
        <scheme val="minor"/>
      </rPr>
      <t>Barva RAL 7043. Z vsemi pomožnimi deli in prenosi.</t>
    </r>
  </si>
  <si>
    <r>
      <rPr>
        <b/>
        <sz val="10"/>
        <rFont val="Calibri"/>
        <family val="2"/>
        <charset val="238"/>
        <scheme val="minor"/>
      </rPr>
      <t>Izdelava, dobava in montaža RAZNE jeklene konstrukcije,</t>
    </r>
    <r>
      <rPr>
        <sz val="10"/>
        <rFont val="Calibri"/>
        <family val="2"/>
        <charset val="238"/>
        <scheme val="minor"/>
      </rPr>
      <t xml:space="preserve"> komplet z vsemi sidri, veznim in spojnim materialom in varjenjem. Vsi kovinski  deli so cinkani, finalno barvani, antikorozijsko prašno barvanje RAL 7043. </t>
    </r>
  </si>
  <si>
    <t xml:space="preserve"> - vezni sloj: lepilo + osnovni omet Jubizol lepilna malta  + fasadna mrežica 160 g/m2 odporna proti alkalijam  vtisnjena v izravnavo, deb. 0,50 cm. </t>
  </si>
  <si>
    <t xml:space="preserve"> - toplotna izolacija: iz lesenih vlaken debeline 25 cm.</t>
  </si>
  <si>
    <t xml:space="preserve"> - obloga: lesena obloga iz materiala macesen debeline 20 mm, po izboru projektanta oz. investitorja. Obloga mora biti odporna proti gnitju, vlagi in termitom.</t>
  </si>
  <si>
    <t xml:space="preserve"> - folija: paropropustna vodoodbojna folija, vključno s sistemskimi lepilnimi trakovi in polaganje direktno na lesene letve.</t>
  </si>
  <si>
    <t xml:space="preserve"> - zračni sloj: lesena konstrukcija oz. kontra lesene letve dimenzij 5/4 cm.</t>
  </si>
  <si>
    <t xml:space="preserve"> - zračni sloj: lesena konstrukcija oz. lesene letve dimenzij 4/5 cm.</t>
  </si>
  <si>
    <t xml:space="preserve"> - toplotna izolacija: iz lesenih vlaken debeline 25 cm. </t>
  </si>
  <si>
    <t xml:space="preserve"> - obloga: lesena obloga iz materiala macesen debeline 20 mm, po izboru projektanta oz. investitorja. Obloga mora biti odporna proti gnitju, vlagi in termitom. </t>
  </si>
  <si>
    <t xml:space="preserve"> - folija: paropropustna vodoodbojna folija, vključno s sistemskimi lepilnimi trakovi in polaganje direktno na lesene letve. </t>
  </si>
  <si>
    <t xml:space="preserve"> - zračni sloj: lesena konstrukcija oz. kontra lesene letve dimenzij 5/4 cm. </t>
  </si>
  <si>
    <r>
      <rPr>
        <b/>
        <sz val="10"/>
        <rFont val="Calibri"/>
        <family val="2"/>
        <charset val="238"/>
        <scheme val="minor"/>
      </rPr>
      <t>Izdelava in demontaža fasadnega odra,</t>
    </r>
    <r>
      <rPr>
        <sz val="10"/>
        <rFont val="Calibri"/>
        <family val="2"/>
        <charset val="238"/>
        <scheme val="minor"/>
      </rPr>
      <t xml:space="preserve"> v ceni upoštevati vsa potrebna sidranja in odstranitev sider po končanih delih. V ceni upoštevati vsa dostope na oder, ograje, zaščite…</t>
    </r>
  </si>
  <si>
    <r>
      <rPr>
        <b/>
        <sz val="10"/>
        <rFont val="Calibri"/>
        <family val="2"/>
        <charset val="238"/>
        <scheme val="minor"/>
      </rPr>
      <t xml:space="preserve">Dobava in montaža zunanjih zaključnih vogalnikov </t>
    </r>
    <r>
      <rPr>
        <sz val="10"/>
        <rFont val="Calibri"/>
        <family val="2"/>
        <charset val="238"/>
        <scheme val="minor"/>
      </rPr>
      <t xml:space="preserve">iz pripravljenih vogalnih elementov panela širine cca 45 cm na vsako stran vogala. ki se vgrajujejo na zunanji strani fasade po vseh vogalnih zaključkih. V ceni zajet ves potreben spojni in pritrdilni material. </t>
    </r>
  </si>
  <si>
    <r>
      <rPr>
        <b/>
        <sz val="10"/>
        <rFont val="Calibri"/>
        <family val="2"/>
        <charset val="238"/>
        <scheme val="minor"/>
      </rPr>
      <t>Dobava in montaža notranjih zaključnih vogalnikov</t>
    </r>
    <r>
      <rPr>
        <sz val="10"/>
        <rFont val="Calibri"/>
        <family val="2"/>
        <charset val="238"/>
        <scheme val="minor"/>
      </rPr>
      <t xml:space="preserve"> iz FeZn barvne pločevine razvite širine do 250 mm. Vogalniki se vgrajujejo na notranji strani fasade po vseh vogalnih zaključkih. V ceni zajet ves potreben spojni in pritrdilni material.</t>
    </r>
  </si>
  <si>
    <r>
      <rPr>
        <b/>
        <sz val="10"/>
        <rFont val="Calibri"/>
        <family val="2"/>
        <charset val="238"/>
        <scheme val="minor"/>
      </rPr>
      <t xml:space="preserve">Dobava in montaža okenskih in vratnih špalet </t>
    </r>
    <r>
      <rPr>
        <sz val="10"/>
        <rFont val="Calibri"/>
        <family val="2"/>
        <charset val="238"/>
        <scheme val="minor"/>
      </rPr>
      <t xml:space="preserve">iz FeZn barvne pločevine razvite širine do 250 mm. V ceni zajet ves potreben spojni in pritrdilni material. </t>
    </r>
  </si>
  <si>
    <r>
      <rPr>
        <b/>
        <sz val="10"/>
        <rFont val="Calibri"/>
        <family val="2"/>
        <charset val="238"/>
        <scheme val="minor"/>
      </rPr>
      <t xml:space="preserve">Dobava materiala in izvedba zaključne/odkapne pločevine </t>
    </r>
    <r>
      <rPr>
        <sz val="10"/>
        <rFont val="Calibri"/>
        <family val="2"/>
        <charset val="238"/>
        <scheme val="minor"/>
      </rPr>
      <t xml:space="preserve">kot horizontalni zaključek fasadni paneli - AB zid. RF pločevina, debeline 0,8 mm, razvite širine 24 cm, kompletno z vsem delom, materialom, s kitanjem stika s trajnoelastičnim kitom, odpornim na vremenske vplive. </t>
    </r>
  </si>
  <si>
    <r>
      <rPr>
        <b/>
        <sz val="10"/>
        <rFont val="Calibri"/>
        <family val="2"/>
        <charset val="238"/>
        <scheme val="minor"/>
      </rPr>
      <t>Postavka zajema rezanje fasadnih panelov,</t>
    </r>
    <r>
      <rPr>
        <sz val="10"/>
        <rFont val="Calibri"/>
        <family val="2"/>
        <charset val="238"/>
        <scheme val="minor"/>
      </rPr>
      <t xml:space="preserve"> kjer se ne morejo vgraditi v celotni dobavljeni dolžini. Rezi povsod (pri poševninah, vogalnih zaključkih, zaključki atik), kjer je potrebno panele rezati. Pri rezanju pazimo, da se paneli režejo z primernim orodjem in rezili, ki se ne iskrijo.</t>
    </r>
  </si>
  <si>
    <r>
      <rPr>
        <b/>
        <sz val="10"/>
        <rFont val="Calibri"/>
        <family val="2"/>
        <charset val="238"/>
        <scheme val="minor"/>
      </rPr>
      <t>Dobava materiala ter izvedba zaključnega sloja cokla.</t>
    </r>
    <r>
      <rPr>
        <sz val="10"/>
        <rFont val="Calibri"/>
        <family val="2"/>
        <charset val="238"/>
        <scheme val="minor"/>
      </rPr>
      <t xml:space="preserve"> Vezni sloj: lepilo + osnovni omet Jubizol lepilna malta  + fasadna mrežica 160 g/m2 odporna proti alkalijam  vtisnjena v izravnavo, deb. 0,50 cm. Finalni sloj: tankoslojni fasadni omet granulacije 2,0 mm,  požarna odpornost A2-s1, d0 po EN 13501-1, barva po izboru projektanta, debelina 0,20 cm. </t>
    </r>
  </si>
  <si>
    <r>
      <rPr>
        <b/>
        <sz val="10"/>
        <rFont val="Calibri"/>
        <family val="2"/>
        <charset val="238"/>
        <scheme val="minor"/>
      </rPr>
      <t>Izdelava, dobava in montaža jeklene nosilne konstrukcije enoramnih stopnic</t>
    </r>
    <r>
      <rPr>
        <sz val="10"/>
        <rFont val="Calibri"/>
        <family val="2"/>
        <charset val="238"/>
        <scheme val="minor"/>
      </rPr>
      <t xml:space="preserve">, širina jeklenega stopnišča 120 cm. Požarno zaščito jeklene konstrukcije izvesti z zasnovo požarne varnosti. Antikorozijska zaščita s cinkanjem in prašnim barvanjem. Sidra se definirajo v času izvedbe, skupaj z izbranim izvajalcem, kar se upošteva v ceni postavke. Z vsemi pomožnimi deli in prenosi.
Material: S355J2 in S235JR, fy = 35,5 KN/cm2 in 23,50 KN/cm2.
Vijaki: q 8.8, q 10.9.
Izvedeni razred v skladu s SIST EN 1090-1 in 1090-2. EXC1 pomožne konstrukcije, EXC2 nosilna konstrukcija. </t>
    </r>
    <r>
      <rPr>
        <b/>
        <sz val="10"/>
        <rFont val="Calibri"/>
        <family val="2"/>
        <charset val="238"/>
        <scheme val="minor"/>
      </rPr>
      <t xml:space="preserve">Izvedba po predhodno potrjeni delavniški dokumentaciji s strani naročnika in odgovornega projektanta! </t>
    </r>
  </si>
  <si>
    <r>
      <rPr>
        <b/>
        <sz val="10"/>
        <rFont val="Calibri"/>
        <family val="2"/>
        <charset val="238"/>
        <scheme val="minor"/>
      </rPr>
      <t>Izdelava, dobava in montaža enokrilnih zunanjih vrat, ALU,</t>
    </r>
    <r>
      <rPr>
        <sz val="10"/>
        <rFont val="Calibri"/>
        <family val="2"/>
        <charset val="238"/>
        <scheme val="minor"/>
      </rPr>
      <t xml:space="preserve"> z vsemi pomožnimi deli in prenosi.
 - zidarska odprtine: 135/230 cm
 - dimenzije: 120/210 cm
 - vgradnja: suha montaža, opečna stena + fasada debeline 34 cm
</t>
    </r>
    <r>
      <rPr>
        <b/>
        <sz val="10"/>
        <rFont val="Calibri"/>
        <family val="2"/>
        <charset val="238"/>
        <scheme val="minor"/>
      </rPr>
      <t>-skupna toplotna prehodnost elementov: U≤0,90 W/(m2K)</t>
    </r>
    <r>
      <rPr>
        <sz val="10"/>
        <rFont val="Calibri"/>
        <family val="2"/>
        <charset val="238"/>
        <scheme val="minor"/>
      </rPr>
      <t xml:space="preserve">
Vratni okvir in podboj je v barvi po izboru projektanta, končna obdelava po izboru projektanta, s kvalitetnim tesnenjem, kljuka in ključavnico po izboru projektanta.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</si>
  <si>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 xml:space="preserve">Izdelava, dobava in montaža jeklene nosilne konstrukcije strehe objekta, </t>
    </r>
    <r>
      <rPr>
        <sz val="10"/>
        <rFont val="Calibri"/>
        <family val="2"/>
        <charset val="238"/>
        <scheme val="minor"/>
      </rPr>
      <t xml:space="preserve">komplet z vsemi sidri, veznim in spojnim materialom in varjenjem. 
Profili IPE 160, dolžine cca. 20,70m, 12 kos
Profili IPE 600, dolžine 11,15m, 3 kos
Profili IPE 1000, dolžine 20,70m, 1 kos
Profili HEA 240, dolžine 1,25m, 3 kos
Računano </t>
    </r>
    <r>
      <rPr>
        <b/>
        <sz val="10"/>
        <rFont val="Calibri"/>
        <family val="2"/>
        <charset val="238"/>
        <scheme val="minor"/>
      </rPr>
      <t>15.484</t>
    </r>
    <r>
      <rPr>
        <sz val="10"/>
        <rFont val="Calibri"/>
        <family val="2"/>
        <charset val="238"/>
        <scheme val="minor"/>
      </rPr>
      <t xml:space="preserve">kg jekla!
Material: S355J2 in S235JR, fy = 35,5 KN/cm2 in 23,50 KN/cm2
Vijaki: q 8.8, q 10.9
Izvedeni razred v skladu s SIST EN 1090-1 in 1090-2. EXC1 pomožne konstrukcije, EXC2 nosilna konstrukcija. 
</t>
    </r>
    <r>
      <rPr>
        <b/>
        <sz val="10"/>
        <rFont val="Calibri"/>
        <family val="2"/>
        <charset val="238"/>
        <scheme val="minor"/>
      </rPr>
      <t>Izvedba po predhodno potrjeni delavniški dokumentaciji s strani naročnika in odgovornega projektanta!</t>
    </r>
    <r>
      <rPr>
        <sz val="10"/>
        <rFont val="Calibri"/>
        <family val="2"/>
        <charset val="238"/>
        <scheme val="minor"/>
      </rPr>
      <t xml:space="preserve"> </t>
    </r>
  </si>
  <si>
    <r>
      <rPr>
        <b/>
        <sz val="10"/>
        <rFont val="Calibri"/>
        <family val="2"/>
        <charset val="238"/>
        <scheme val="minor"/>
      </rPr>
      <t xml:space="preserve">Izdelava, dobava in montaža kovinske konstrukcije za zeleno fasado. </t>
    </r>
    <r>
      <rPr>
        <sz val="10"/>
        <rFont val="Calibri"/>
        <family val="2"/>
        <charset val="238"/>
        <scheme val="minor"/>
      </rPr>
      <t xml:space="preserve">Vsi deli jeklene konstrukcije vroče cinkani, prašno barvani. 
Kovinski okvir iz horizontalnih IPE 180 jeklenih profilov in vertikalni UNP 240 jeklenih profilov. Okvir se na AB zid montira na podkonstrukciji iz jeklenih profilov dim. 260/260/100. 
Na okvir se vijačijo jeklene pletenice premera fi 2mm. 
Vključno z vsemi potrebnimi vijaki in pritrdilnim materialom. 
Izvedba po navodilih projektanta. Z vsemi pomožnimi deli in prenosi.
IPE 180...cca. 96,00m1
UNP 240...cca. 6,60m1, 25kos
Profili 260/260/10...cca. 0,66m1, </t>
    </r>
    <r>
      <rPr>
        <b/>
        <sz val="10"/>
        <rFont val="Calibri"/>
        <family val="2"/>
        <charset val="238"/>
        <scheme val="minor"/>
      </rPr>
      <t>42</t>
    </r>
    <r>
      <rPr>
        <sz val="10"/>
        <rFont val="Calibri"/>
        <family val="2"/>
        <charset val="238"/>
        <scheme val="minor"/>
      </rPr>
      <t xml:space="preserve">kos
Jeklenice fi 2mm...cca. 6,60m1, </t>
    </r>
    <r>
      <rPr>
        <b/>
        <sz val="10"/>
        <rFont val="Calibri"/>
        <family val="2"/>
        <charset val="238"/>
        <scheme val="minor"/>
      </rPr>
      <t>94</t>
    </r>
    <r>
      <rPr>
        <sz val="10"/>
        <rFont val="Calibri"/>
        <family val="2"/>
        <charset val="238"/>
        <scheme val="minor"/>
      </rPr>
      <t>kos
Računano 10.591kg!</t>
    </r>
  </si>
  <si>
    <r>
      <rPr>
        <b/>
        <sz val="10"/>
        <rFont val="Calibri"/>
        <family val="2"/>
        <charset val="238"/>
        <scheme val="minor"/>
      </rPr>
      <t>Dobava in montaža zunanjih zaključnih vogalnikov</t>
    </r>
    <r>
      <rPr>
        <sz val="10"/>
        <rFont val="Calibri"/>
        <family val="2"/>
        <charset val="238"/>
        <scheme val="minor"/>
      </rPr>
      <t xml:space="preserve"> iz pripravljenih vogalnih elementov panela širine cca 45 cm na vsako stran vogala. ki se vgrajujejo na zunanji strani fasade po vseh vogalnih zaključkih. V ceni zajet ves potreben spojni in pritrdilni material. </t>
    </r>
  </si>
  <si>
    <r>
      <rPr>
        <b/>
        <sz val="10"/>
        <rFont val="Calibri"/>
        <family val="2"/>
        <charset val="238"/>
        <scheme val="minor"/>
      </rPr>
      <t>Dobava in montaža notranjih zaključnih vogalnikov</t>
    </r>
    <r>
      <rPr>
        <sz val="10"/>
        <rFont val="Calibri"/>
        <family val="2"/>
        <charset val="238"/>
        <scheme val="minor"/>
      </rPr>
      <t xml:space="preserve"> iz FeZn barvne pločevine razvite širine do 250 mm. Vogalniki se vgrajujejo na notranji strani fasade po vseh vogalnih zaključkih. V ceni zajet ves potreben spojni in pritrdilni material. </t>
    </r>
  </si>
  <si>
    <r>
      <rPr>
        <b/>
        <sz val="10"/>
        <rFont val="Calibri"/>
        <family val="2"/>
        <charset val="238"/>
        <scheme val="minor"/>
      </rPr>
      <t>Dobava materiala in izvedba zaključne/odkapne pločevine</t>
    </r>
    <r>
      <rPr>
        <sz val="10"/>
        <rFont val="Calibri"/>
        <family val="2"/>
        <charset val="238"/>
        <scheme val="minor"/>
      </rPr>
      <t xml:space="preserve"> kot horizontalni zaključek fasadni paneli - AB zid. RF pločevina, debeline 0,8 mm, razvite širine 24 cm, kompletno z vsem delom, materialom, s kitanjem stika s trajnoelastičnim kitom, odpornim na vremenske vplive. </t>
    </r>
  </si>
  <si>
    <r>
      <rPr>
        <b/>
        <sz val="10"/>
        <rFont val="Calibri"/>
        <family val="2"/>
        <charset val="238"/>
        <scheme val="minor"/>
      </rPr>
      <t xml:space="preserve">Dobava materiala ter izvedba zaključnega sloja cokla. </t>
    </r>
    <r>
      <rPr>
        <sz val="10"/>
        <rFont val="Calibri"/>
        <family val="2"/>
        <charset val="238"/>
        <scheme val="minor"/>
      </rPr>
      <t xml:space="preserve">Vezni sloj: lepilo + osnovni omet Jubizol lepilna malta  + fasadna mrežica 160 g/m2 odporna proti alkalijam  vtisnjena v izravnavo, deb. 0,50 cm. Finalni sloj: tankoslojni fasadni omet granulacije 2,0 mm,  požarna odpornost A2-s1, d0 po EN 13501-1, barva po izboru projektanta, debelina 0,20 cm. </t>
    </r>
  </si>
  <si>
    <r>
      <rPr>
        <b/>
        <sz val="10"/>
        <rFont val="Calibri"/>
        <family val="2"/>
        <charset val="238"/>
        <scheme val="minor"/>
      </rPr>
      <t>Izdelava, dobava in montaža jeklene nosilne konstrukcije strehe objekta,</t>
    </r>
    <r>
      <rPr>
        <sz val="10"/>
        <rFont val="Calibri"/>
        <family val="2"/>
        <charset val="238"/>
        <scheme val="minor"/>
      </rPr>
      <t xml:space="preserve"> komplet z vsemi sidri, veznim in spojnim materialom in varjenjem. 
Profili HEA 140, dolžine cca. 6,20m, 108 kos
Profili HEA 300, dolžine cca. 56,10m, 2 kos
Profili HEA 400, dolžine cca. 12,20m, 10 kos
Računano 45.866kg jekla!
Material: S355J2 in S235JR, fy = 35,5 KN/cm2 in 23,50 KN/cm2
Vijaki: q 8.8, q 10.9
Izvedeni razred v skladu s SIST EN 1090-1 in 1090-2. EXC1 pomožne konstrukcije, EXC2 nosilna konstrukcija. 
</t>
    </r>
    <r>
      <rPr>
        <b/>
        <sz val="10"/>
        <rFont val="Calibri"/>
        <family val="2"/>
        <charset val="238"/>
        <scheme val="minor"/>
      </rPr>
      <t>Izvedba po predhodno potrjeni delavniški dokumentaciji s strani naročnika in odgovornega projektanta!</t>
    </r>
  </si>
  <si>
    <r>
      <rPr>
        <b/>
        <sz val="10"/>
        <rFont val="Calibri"/>
        <family val="2"/>
        <scheme val="minor"/>
      </rPr>
      <t xml:space="preserve">Izdelava, dobava in montaža mreže iz pletenic na podkonstrukciji. </t>
    </r>
    <r>
      <rPr>
        <sz val="10"/>
        <rFont val="Calibri"/>
        <family val="2"/>
        <scheme val="minor"/>
      </rPr>
      <t xml:space="preserve">
V postavki je zajeti inox vrvi za rast rastlin. Inox vrvi fi 4 mm, dolžine 5,30m, 240 kom, skupaj 1272 m. Inox vrvi z napenjali in sidranjem v sekundarno jekleno konstrukcijo mreže.  Z vsemi pomožnimi deli in prenosi.</t>
    </r>
  </si>
  <si>
    <r>
      <rPr>
        <b/>
        <sz val="10"/>
        <rFont val="Calibri"/>
        <family val="2"/>
        <charset val="238"/>
        <scheme val="minor"/>
      </rPr>
      <t xml:space="preserve">Izdelava, dobava in montaža jeklene konstrukcije podstavkov za zunanje enote na strehi, </t>
    </r>
    <r>
      <rPr>
        <sz val="10"/>
        <rFont val="Calibri"/>
        <family val="2"/>
        <charset val="238"/>
        <scheme val="minor"/>
      </rPr>
      <t xml:space="preserve">kompletno z vsemi tesnenji s sloji strehe, vsemi zaključki in odkapnimi pločevinami!  Vsi kovinski  deli so cinkani, finalno barvani, antikorozijsko prašno barvanje RAL 7043 
 izvajalec izdela delavniško dokumentacijo in vzorec, ki ga potrdi odgovorni projektant!
Elemente izdelati na podlagi izmer na gotovi konstrukciji! </t>
    </r>
  </si>
  <si>
    <r>
      <rPr>
        <b/>
        <sz val="10"/>
        <rFont val="Calibri"/>
        <family val="2"/>
        <charset val="238"/>
        <scheme val="minor"/>
      </rPr>
      <t>Priprava terena za deponije, izdelava trasportnih poti</t>
    </r>
    <r>
      <rPr>
        <sz val="10"/>
        <rFont val="Calibri"/>
        <family val="2"/>
        <charset val="238"/>
        <scheme val="minor"/>
      </rPr>
      <t xml:space="preserve"> …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r>
  </si>
  <si>
    <r>
      <rPr>
        <b/>
        <sz val="10"/>
        <rFont val="Calibri"/>
        <family val="2"/>
        <charset val="238"/>
        <scheme val="minor"/>
      </rPr>
      <t>Ureditev deponij gradbenega materiala;</t>
    </r>
    <r>
      <rPr>
        <sz val="10"/>
        <rFont val="Calibri"/>
        <family val="2"/>
        <charset val="238"/>
        <scheme val="minor"/>
      </rPr>
      <t xml:space="preserve"> površino, namenjeno deponiranju je potrebno utrditi do ustrezne trdnosti, glede na deponiran material. Zlaganje mora ustrezati lastnostim materialov, preprečeno mora biti nemoteno premikanje. Najvišja dovoljena višina ročno zloženih skladovnic je cca. 2 m z izjemo zlaganja lažjih kosov materiala.
</t>
    </r>
    <r>
      <rPr>
        <b/>
        <sz val="10"/>
        <rFont val="Calibri"/>
        <family val="2"/>
        <charset val="238"/>
        <scheme val="minor"/>
      </rPr>
      <t>DEPONIJA JE VES ČAS NA LOKACIJI GRADNJE.</t>
    </r>
  </si>
  <si>
    <r>
      <t xml:space="preserve">Ugotovitev ter </t>
    </r>
    <r>
      <rPr>
        <b/>
        <sz val="10"/>
        <rFont val="Calibri"/>
        <family val="2"/>
        <charset val="238"/>
        <scheme val="minor"/>
      </rPr>
      <t>zakoličba in zavarovanje</t>
    </r>
    <r>
      <rPr>
        <sz val="10"/>
        <rFont val="Calibri"/>
        <family val="2"/>
        <charset val="238"/>
        <scheme val="minor"/>
      </rPr>
      <t xml:space="preserve"> vseh obstoječih infrastrukturnih vodov in naprav.
</t>
    </r>
    <r>
      <rPr>
        <b/>
        <sz val="10"/>
        <rFont val="Calibri"/>
        <family val="2"/>
        <charset val="238"/>
        <scheme val="minor"/>
      </rPr>
      <t>OBSTOJEČE STANJE PO GEOD. POSNETKU IN OGLEDU LOKACIJE.</t>
    </r>
  </si>
  <si>
    <r>
      <rPr>
        <b/>
        <sz val="10"/>
        <rFont val="Calibri"/>
        <family val="2"/>
        <charset val="238"/>
        <scheme val="minor"/>
      </rPr>
      <t>Uradna zakoličba objekta  v skladu z  Gradbenim zakonom:</t>
    </r>
    <r>
      <rPr>
        <sz val="10"/>
        <rFont val="Calibri"/>
        <family val="2"/>
        <charset val="238"/>
        <scheme val="minor"/>
      </rPr>
      <t xml:space="preserve">  - da se zakoličba objekta izvede v skladu s pogoji, določenimi v gradbenem dovoljenju;  - zakoličba objekta se izvede kot geodetska storitev po predpisih o geodetski dejavnosti; zakoličbo izvede geodet, ki izpolnjuje pogoje, določene z geodetskimi predpisi; o zakoličbi objekta se v skladu z geodetskimi predpisi izdela poseben zakoličbeni načrt in zapisnik, na podlagi katerega je omogočeno zakoličenje objekta v skladu s pogoji iz gradbenega dovoljenja. </t>
    </r>
    <r>
      <rPr>
        <b/>
        <sz val="10"/>
        <rFont val="Calibri"/>
        <family val="2"/>
        <charset val="238"/>
        <scheme val="minor"/>
      </rPr>
      <t>OPOMBA: ZAKOLIČBA OBJEKTOV A,B,C,D,F1-F4, CESTE IN PARKIRNIH POVRŠIN!</t>
    </r>
  </si>
  <si>
    <r>
      <rPr>
        <b/>
        <sz val="10"/>
        <rFont val="Calibri"/>
        <family val="2"/>
        <charset val="238"/>
        <scheme val="minor"/>
      </rPr>
      <t>Izvajanje geodetskih storitev  med gradnjo</t>
    </r>
    <r>
      <rPr>
        <sz val="10"/>
        <rFont val="Calibri"/>
        <family val="2"/>
        <charset val="238"/>
        <scheme val="minor"/>
      </rPr>
      <t xml:space="preserve">, ki vsebujejo: zakoličbo osi stavbe, podajanje višin, kontrola vertikalnosti  konstrukcije, ustreznih naklonov ipd., postavitev gradbenih profilov, zaščita zakoličbe, vse  za ves čas gradnje in za vsa dela. 
</t>
    </r>
    <r>
      <rPr>
        <b/>
        <sz val="10"/>
        <rFont val="Calibri"/>
        <family val="2"/>
        <charset val="238"/>
        <scheme val="minor"/>
      </rPr>
      <t>OPOMBA: VELJA ZA OBJEKTE A,B,C,D,F1-F4, CESTO IN PARKIRNE POVRŠINE!</t>
    </r>
  </si>
  <si>
    <r>
      <rPr>
        <b/>
        <sz val="10"/>
        <rFont val="Calibri"/>
        <family val="2"/>
        <charset val="238"/>
        <scheme val="minor"/>
      </rPr>
      <t>Izdelava certificiranega geodetskega posnetka IZVEDENEGA oz. KONČNEGA stanja,</t>
    </r>
    <r>
      <rPr>
        <sz val="10"/>
        <rFont val="Calibri"/>
        <family val="2"/>
        <charset val="238"/>
        <scheme val="minor"/>
      </rPr>
      <t xml:space="preserve"> skupaj s komunalnim katastrom, za potrebe tehničnega pregleda in izvedbe PID načrtov ter vpisa v ZK.</t>
    </r>
  </si>
  <si>
    <r>
      <rPr>
        <b/>
        <sz val="10"/>
        <rFont val="Calibri"/>
        <family val="2"/>
        <charset val="238"/>
        <scheme val="minor"/>
      </rPr>
      <t xml:space="preserve">Dopolnitev obstoječega geomehanskega poročila </t>
    </r>
    <r>
      <rPr>
        <sz val="10"/>
        <rFont val="Calibri"/>
        <family val="2"/>
        <charset val="238"/>
        <scheme val="minor"/>
      </rPr>
      <t xml:space="preserve">pred pričetkom izvedbe zemeljskih del, meritev za izboljšanje nujne oz. zadostne utrjenosti tal, </t>
    </r>
    <r>
      <rPr>
        <b/>
        <sz val="10"/>
        <rFont val="Calibri"/>
        <family val="2"/>
        <charset val="238"/>
        <scheme val="minor"/>
      </rPr>
      <t>to je izvedba utrjevanja in nasipavanja do predpisane zbitosti.</t>
    </r>
  </si>
  <si>
    <r>
      <t>Izdelava</t>
    </r>
    <r>
      <rPr>
        <b/>
        <sz val="10"/>
        <rFont val="Calibri"/>
        <family val="2"/>
        <charset val="238"/>
        <scheme val="minor"/>
      </rPr>
      <t xml:space="preserve"> Dokazila o zanesljivosti objekta (DZO) </t>
    </r>
    <r>
      <rPr>
        <sz val="10"/>
        <rFont val="Calibri"/>
        <family val="2"/>
        <charset val="238"/>
        <scheme val="minor"/>
      </rPr>
      <t xml:space="preserve">za potrebe pridobitve uporabnega dovoljenja, kompletno z vsemi izkazi, potrebnimi meritvami …
</t>
    </r>
    <r>
      <rPr>
        <b/>
        <sz val="10"/>
        <rFont val="Calibri"/>
        <family val="2"/>
        <charset val="238"/>
        <scheme val="minor"/>
      </rPr>
      <t>GLAVNI IZVAJALEC tehnično in ostalo dokazno dokumentacijo (za vse izvajalce kompletno) zbira in dostavlja v gradbiščni arhiv ves čas SPROTI!</t>
    </r>
  </si>
  <si>
    <r>
      <t xml:space="preserve">Izdelava </t>
    </r>
    <r>
      <rPr>
        <b/>
        <sz val="10"/>
        <rFont val="Calibri"/>
        <family val="2"/>
        <charset val="238"/>
        <scheme val="minor"/>
      </rPr>
      <t xml:space="preserve">Izkaza požarne varnosti </t>
    </r>
    <r>
      <rPr>
        <sz val="10"/>
        <rFont val="Calibri"/>
        <family val="2"/>
        <charset val="238"/>
        <scheme val="minor"/>
      </rPr>
      <t xml:space="preserve">objekta. Velja za vse objekte, kakor so ti obravnavani v ŠPV iz faze PZI. </t>
    </r>
  </si>
  <si>
    <r>
      <t xml:space="preserve">Izdelava Izkaza zaščite pred hrupom v stavbah. </t>
    </r>
    <r>
      <rPr>
        <b/>
        <sz val="10"/>
        <rFont val="Calibri"/>
        <family val="2"/>
        <charset val="238"/>
        <scheme val="minor"/>
      </rPr>
      <t>OPOMBA: izvede se meritve hrupa v objektu UPRAVNA STAVBA in SERVIS!</t>
    </r>
    <r>
      <rPr>
        <sz val="10"/>
        <rFont val="Calibri"/>
        <family val="2"/>
        <charset val="238"/>
        <scheme val="minor"/>
      </rPr>
      <t xml:space="preserve"> V upravni stavbi se izvaja tudi vmesne meritve konstrukcij med pisarnami, tako da se lahko morebitne pomanjkljivosti pravočasno odpravijo še pred popolnim dokončanjem del!</t>
    </r>
  </si>
  <si>
    <r>
      <t xml:space="preserve">Izdelava </t>
    </r>
    <r>
      <rPr>
        <b/>
        <sz val="10"/>
        <rFont val="Calibri"/>
        <family val="2"/>
        <charset val="238"/>
        <scheme val="minor"/>
      </rPr>
      <t xml:space="preserve">Izkaza energijskih lastnosti </t>
    </r>
    <r>
      <rPr>
        <sz val="10"/>
        <rFont val="Calibri"/>
        <family val="2"/>
        <charset val="238"/>
        <scheme val="minor"/>
      </rPr>
      <t xml:space="preserve">stavbe. Izdela se računski izkaz za UPRAVNO STAVBO in stavbo SERVISa. </t>
    </r>
  </si>
  <si>
    <r>
      <t xml:space="preserve">Izdelava </t>
    </r>
    <r>
      <rPr>
        <b/>
        <sz val="10"/>
        <rFont val="Calibri"/>
        <family val="2"/>
        <charset val="238"/>
        <scheme val="minor"/>
      </rPr>
      <t xml:space="preserve">Energetske izkaznice </t>
    </r>
    <r>
      <rPr>
        <sz val="10"/>
        <rFont val="Calibri"/>
        <family val="2"/>
        <charset val="238"/>
        <scheme val="minor"/>
      </rPr>
      <t xml:space="preserve">za UPRAVNO STAVBO in stavbo SERVISa. </t>
    </r>
  </si>
  <si>
    <r>
      <t xml:space="preserve">Izdelava Navodil za uporabo in vzdrževanje objekta. </t>
    </r>
    <r>
      <rPr>
        <b/>
        <sz val="10"/>
        <rFont val="Calibri"/>
        <family val="2"/>
        <charset val="238"/>
        <scheme val="minor"/>
      </rPr>
      <t>OPOMBA: Navodila so del DZO in se predložijo v kompletu!</t>
    </r>
  </si>
  <si>
    <r>
      <t xml:space="preserve">Izdelava </t>
    </r>
    <r>
      <rPr>
        <b/>
        <sz val="10"/>
        <rFont val="Calibri"/>
        <family val="2"/>
        <charset val="238"/>
        <scheme val="minor"/>
      </rPr>
      <t>načrta za ravnanje z odpadki</t>
    </r>
    <r>
      <rPr>
        <sz val="10"/>
        <rFont val="Calibri"/>
        <family val="2"/>
        <charset val="238"/>
        <scheme val="minor"/>
      </rPr>
      <t xml:space="preserve"> ter pooblastiti izvajalca  za pridobitev evidenčnih listov  ter vodenje evidence  o vrstah in količinah gradbenih odpadkov.</t>
    </r>
  </si>
  <si>
    <r>
      <rPr>
        <b/>
        <sz val="10"/>
        <rFont val="Calibri"/>
        <family val="2"/>
        <charset val="238"/>
        <scheme val="minor"/>
      </rPr>
      <t>Geomehanski nadzor v času gradnje</t>
    </r>
    <r>
      <rPr>
        <sz val="10"/>
        <rFont val="Calibri"/>
        <family val="2"/>
        <charset val="238"/>
        <scheme val="minor"/>
      </rPr>
      <t xml:space="preserve">, meritve zbitosti zemeljskega planuma, s sprotnim vpisom rezultatov v gradbeni dnevnik. 
</t>
    </r>
    <r>
      <rPr>
        <b/>
        <sz val="10"/>
        <rFont val="Calibri"/>
        <family val="2"/>
        <charset val="238"/>
        <scheme val="minor"/>
      </rPr>
      <t>VELJA ZA OBJEKTE A,B,C,D,F1-F4, CESTO IN PARKIRNE POVRŠINE</t>
    </r>
    <r>
      <rPr>
        <sz val="10"/>
        <rFont val="Calibri"/>
        <family val="2"/>
        <charset val="238"/>
        <scheme val="minor"/>
      </rPr>
      <t>!</t>
    </r>
  </si>
  <si>
    <r>
      <t xml:space="preserve">Izdelava geomehanskega poročila o izvedenih meritvah, ki je sestavnih del Dokazila o zanesljivosti objekta (DZO). </t>
    </r>
    <r>
      <rPr>
        <b/>
        <sz val="10"/>
        <rFont val="Calibri"/>
        <family val="2"/>
        <charset val="238"/>
        <scheme val="minor"/>
      </rPr>
      <t>VELJA ZA OBJEKTE A,B,C,D,F1-F4, CESTO IN PARKIRNE POVRŠINE!</t>
    </r>
  </si>
  <si>
    <r>
      <rPr>
        <b/>
        <sz val="10"/>
        <rFont val="Calibri"/>
        <family val="2"/>
        <charset val="238"/>
        <scheme val="minor"/>
      </rPr>
      <t>Zakoličba elementov zelene ureditve</t>
    </r>
    <r>
      <rPr>
        <sz val="10"/>
        <rFont val="Calibri"/>
        <family val="2"/>
        <charset val="238"/>
        <scheme val="minor"/>
      </rPr>
      <t xml:space="preserve">, lomnih točk in zavarovanje teh elementov. </t>
    </r>
    <r>
      <rPr>
        <b/>
        <sz val="10"/>
        <rFont val="Calibri"/>
        <family val="2"/>
        <charset val="238"/>
        <scheme val="minor"/>
      </rPr>
      <t>VELJA ZA CELOTNO OBMOČJE UREJANJA!</t>
    </r>
  </si>
  <si>
    <r>
      <rPr>
        <b/>
        <sz val="10"/>
        <rFont val="Calibri"/>
        <family val="2"/>
        <charset val="238"/>
        <scheme val="minor"/>
      </rPr>
      <t>Široki odkop zrnate zemljine in nasutja</t>
    </r>
    <r>
      <rPr>
        <sz val="10"/>
        <rFont val="Calibri"/>
        <family val="2"/>
        <charset val="238"/>
        <scheme val="minor"/>
      </rPr>
      <t xml:space="preserve">, s strojnim nakladanjem in odvozom v začasno deponijo. </t>
    </r>
    <r>
      <rPr>
        <b/>
        <sz val="10"/>
        <rFont val="Calibri"/>
        <family val="2"/>
        <charset val="238"/>
        <scheme val="minor"/>
      </rPr>
      <t>DEPONIJA NA LOKACIJI GRADNJE.</t>
    </r>
  </si>
  <si>
    <r>
      <rPr>
        <b/>
        <sz val="10"/>
        <rFont val="Calibri"/>
        <family val="2"/>
        <charset val="238"/>
        <scheme val="minor"/>
      </rPr>
      <t>Strojni izkop terena v zemljini III. kategorije z</t>
    </r>
    <r>
      <rPr>
        <sz val="10"/>
        <rFont val="Calibri"/>
        <family val="2"/>
        <charset val="238"/>
        <scheme val="minor"/>
      </rPr>
      <t xml:space="preserve">a gradnjo objekta in pasovnih temeljev </t>
    </r>
    <r>
      <rPr>
        <b/>
        <sz val="10"/>
        <rFont val="Calibri"/>
        <family val="2"/>
        <charset val="238"/>
        <scheme val="minor"/>
      </rPr>
      <t>s sprotnim nakladanjem na transportno sredstvo in trasportom na deponijo.</t>
    </r>
    <r>
      <rPr>
        <sz val="10"/>
        <rFont val="Calibri"/>
        <family val="2"/>
        <charset val="238"/>
        <scheme val="minor"/>
      </rPr>
      <t xml:space="preserve"> Vključno s plačilom vseh zakonsko predpisanih taks. V raščenem stanju. </t>
    </r>
    <r>
      <rPr>
        <b/>
        <sz val="10"/>
        <rFont val="Calibri"/>
        <family val="2"/>
        <charset val="238"/>
        <scheme val="minor"/>
      </rPr>
      <t xml:space="preserve">DEPONIJA NA OBMOČJU GRADNJE. </t>
    </r>
  </si>
  <si>
    <r>
      <t xml:space="preserve">Strojni izkop terena v zemljini III. kategorije za točkovne in pasovne temelje s sprotnim nakladanjem na transportno sredstvo in trasportom na začasno deponijo gradbišča </t>
    </r>
    <r>
      <rPr>
        <b/>
        <sz val="10"/>
        <rFont val="Calibri"/>
        <family val="2"/>
        <charset val="238"/>
        <scheme val="minor"/>
      </rPr>
      <t xml:space="preserve">za uporabo za kasnejši zasip za zidovi objekta. </t>
    </r>
    <r>
      <rPr>
        <sz val="10"/>
        <rFont val="Calibri"/>
        <family val="2"/>
        <charset val="238"/>
        <scheme val="minor"/>
      </rPr>
      <t xml:space="preserve">V raščenem stanju. </t>
    </r>
    <r>
      <rPr>
        <b/>
        <sz val="10"/>
        <rFont val="Calibri"/>
        <family val="2"/>
        <charset val="238"/>
        <scheme val="minor"/>
      </rPr>
      <t xml:space="preserve">DEPONIJA NA OBMOČJU GRADNJE. </t>
    </r>
  </si>
  <si>
    <r>
      <rPr>
        <b/>
        <sz val="10"/>
        <rFont val="Calibri"/>
        <family val="2"/>
        <charset val="238"/>
        <scheme val="minor"/>
      </rPr>
      <t>Zasip za AB pasovnimi temelji,</t>
    </r>
    <r>
      <rPr>
        <sz val="10"/>
        <rFont val="Calibri"/>
        <family val="2"/>
        <charset val="238"/>
        <scheme val="minor"/>
      </rPr>
      <t xml:space="preserve"> uporaba izkopanega materiala, z razgrinjanjem, planiranjem in utrjevanjem. </t>
    </r>
    <r>
      <rPr>
        <b/>
        <sz val="10"/>
        <rFont val="Calibri"/>
        <family val="2"/>
        <charset val="238"/>
        <scheme val="minor"/>
      </rPr>
      <t>V utrjenem stanju.</t>
    </r>
  </si>
  <si>
    <r>
      <rPr>
        <b/>
        <sz val="10"/>
        <rFont val="Calibri"/>
        <family val="2"/>
        <charset val="238"/>
        <scheme val="minor"/>
      </rPr>
      <t>Izdelava, montaža in demontaža opaža prebojev (prehodov) skozi AB pasovni temelj</t>
    </r>
    <r>
      <rPr>
        <sz val="10"/>
        <rFont val="Calibri"/>
        <family val="2"/>
        <charset val="238"/>
        <scheme val="minor"/>
      </rPr>
      <t xml:space="preserve">, kvadratnega preseka ali okroglega preseka z enkratno uporabo lesa. V ceni upoštevati: opaževanje, razopaževanje in čiščenje opaža, z vsemi pomožnimi deli in prenosi.                                 </t>
    </r>
  </si>
  <si>
    <r>
      <rPr>
        <b/>
        <sz val="10"/>
        <rFont val="Calibri"/>
        <family val="2"/>
        <charset val="238"/>
        <scheme val="minor"/>
      </rPr>
      <t>Brušenje AB stropov</t>
    </r>
    <r>
      <rPr>
        <sz val="10"/>
        <rFont val="Calibri"/>
        <family val="2"/>
        <charset val="238"/>
        <scheme val="minor"/>
      </rPr>
      <t>, ki so finalno obdelani oz. bodo vidni in brez finalne obdelave, vključno z upoštevanjem postavitve premičnega odra. Vključno z vsemi pomožnimi deli in prenosi.</t>
    </r>
  </si>
  <si>
    <r>
      <rPr>
        <b/>
        <sz val="10"/>
        <rFont val="Calibri"/>
        <family val="2"/>
        <scheme val="minor"/>
      </rPr>
      <t xml:space="preserve">Izdelava, dobava in montaža strehe iz strešnih panelov. </t>
    </r>
    <r>
      <rPr>
        <sz val="10"/>
        <rFont val="Calibri"/>
        <family val="2"/>
        <scheme val="minor"/>
      </rPr>
      <t>Strešni paneli so izdelani iz obojestransko pocinkane zunanje barvne pločevine debeline 0,70 mm, gladki profil, v barvi Ral po izboru odgovornega projektanta, notranje pločevine debeline 0,60 mm, gladki profil, v barvi Ral po izboru odgovornega projektanta in vmesne toplotne izolacije iz kamene volne debeline 150 mm, kot npr. Trimoterm SNV, Brucha DP-F, ArcelorMittal Ondarock (primerljivo ali boljše). Polnilo panela je vedno negorljiva mineralna volna.  Strešni paneli se polagajo po sistemu skriti spoj. Pritrjevanje panelov s predpisanimi vijaki iz nerjavečega jekla s podložkom in tesnilom EPDM. V enotno ceno je zajet ves potreben spojni in pritrdilni material.</t>
    </r>
  </si>
  <si>
    <r>
      <rPr>
        <b/>
        <sz val="10"/>
        <rFont val="Calibri"/>
        <family val="2"/>
        <charset val="238"/>
        <scheme val="minor"/>
      </rPr>
      <t>Izdelava, dobava in montaža sten iz fasadnih panelov</t>
    </r>
    <r>
      <rPr>
        <sz val="10"/>
        <rFont val="Calibri"/>
        <family val="2"/>
        <charset val="238"/>
        <scheme val="minor"/>
      </rPr>
      <t xml:space="preserve">. Fasadni paneli so izdelani iz obojestransko pocinkane zunanje barvne pločevine debeline 0,70 mm, gladki profil, v barvi Ral po izboru odgovornega projektanta, notranje pločevine debeline 0,60 mm, gladki profil, v barvi Ral po izboru odgovornega projektanta in vmesne toplotne izolacije iz kamene volne debeline 140 mm, kot npr. Trimoterm FTV, Brucha WP-F, ArcelorMittal Promirock (primerljivo ali boljše). Fasadni paneli se polagajo horizontalno po sistemu skriti spoj. Pritrjevanje horizontalnih panelov s predpisanimi vijaki iz nerjavečega jekla s podložkom in tesnilom EPDM. V enotno ceno je zajet ves potreben spojni in pritrdilni material. </t>
    </r>
  </si>
  <si>
    <r>
      <rPr>
        <b/>
        <sz val="10"/>
        <rFont val="Calibri"/>
        <family val="2"/>
        <charset val="238"/>
        <scheme val="minor"/>
      </rPr>
      <t>Izdelava, dobava in montaža jeklene nosilne konstrukcije strehe objekta</t>
    </r>
    <r>
      <rPr>
        <sz val="10"/>
        <rFont val="Calibri"/>
        <family val="2"/>
        <charset val="238"/>
        <scheme val="minor"/>
      </rPr>
      <t xml:space="preserve">, komplet z vsemi sidri, veznim in spojnim materialom in varjenjem. 
Profili IPE 160, dolžine cca. 6,10m, 130 kos
Profili IPE 400, skupne dolžine 122,60m
Profili IPE 500, dolžine cca. 13,77m, 11 kos
Računano </t>
    </r>
    <r>
      <rPr>
        <b/>
        <sz val="10"/>
        <rFont val="Calibri"/>
        <family val="2"/>
        <charset val="238"/>
        <scheme val="minor"/>
      </rPr>
      <t>38.878</t>
    </r>
    <r>
      <rPr>
        <sz val="10"/>
        <rFont val="Calibri"/>
        <family val="2"/>
        <charset val="238"/>
        <scheme val="minor"/>
      </rPr>
      <t xml:space="preserve">kg jekla!
Material: S355J2 in S235JR, fy = 35,5 KN/cm2 in 23,50 KN/cm2
Vijaki: q 8.8, q 10.9
Izvedeni razred v skladu s SIST EN 1090-1 in 1090-2. EXC1 pomožne konstrukcije, EXC2 nosilna konstrukcija
</t>
    </r>
    <r>
      <rPr>
        <b/>
        <sz val="10"/>
        <rFont val="Calibri"/>
        <family val="2"/>
        <charset val="238"/>
        <scheme val="minor"/>
      </rPr>
      <t>Izvedba po predhodno potrjeni delavniški dokumentaciji s strani naročnika in odgovornega projektanta!</t>
    </r>
    <r>
      <rPr>
        <sz val="10"/>
        <rFont val="Calibri"/>
        <family val="2"/>
        <charset val="238"/>
        <scheme val="minor"/>
      </rPr>
      <t xml:space="preserve"> </t>
    </r>
  </si>
  <si>
    <r>
      <rPr>
        <b/>
        <sz val="10"/>
        <rFont val="Calibri"/>
        <family val="2"/>
        <charset val="238"/>
        <scheme val="minor"/>
      </rPr>
      <t>Izdelava, dobava in montaža enokrilnih notranjih vrat, ALU,</t>
    </r>
    <r>
      <rPr>
        <sz val="10"/>
        <rFont val="Calibri"/>
        <family val="2"/>
        <charset val="238"/>
        <scheme val="minor"/>
      </rPr>
      <t xml:space="preserve"> z vsemi pomožnimi deli in prenosi.
 - dimenzije: 90/210 cm
 - vgradnja: suha montaža, opečna stena debelina 20 cm
 - požar: ne
 - samozapiralo: ne
Vratni okvir in podboj je v barvi po izboru projektanta, končna obdelava po izboru projektanta, s kvalitetnim tesnenjem, kljuka in ključavnico po izboru projektanta.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</si>
  <si>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Izdelava, dobava in montaža enokrilnih požarnih notranjih vrat, ALU,</t>
    </r>
    <r>
      <rPr>
        <sz val="10"/>
        <rFont val="Calibri"/>
        <family val="2"/>
        <charset val="238"/>
        <scheme val="minor"/>
      </rPr>
      <t xml:space="preserve"> z vsemi pomožnimi deli in prenosi.
 - dimenzije: 120/210 cm
 - vgradnja: suha montaža, opečna stena debelina 20 cm
</t>
    </r>
    <r>
      <rPr>
        <b/>
        <sz val="10"/>
        <rFont val="Calibri"/>
        <family val="2"/>
        <charset val="238"/>
        <scheme val="minor"/>
      </rPr>
      <t xml:space="preserve"> - požar: da, EI30 SC</t>
    </r>
    <r>
      <rPr>
        <sz val="10"/>
        <rFont val="Calibri"/>
        <family val="2"/>
        <charset val="238"/>
        <scheme val="minor"/>
      </rPr>
      <t xml:space="preserve">
 - samozapiralo: da
Vratni okvir in podboj je v barvi po izboru projektanta, končna obdelava po izboru projektanta, s kvalitetnim tesnenjem, kljuka in ključavnico po izboru projektanta.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</si>
  <si>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Izdelava, dobava in montaža enokrilnih požarnih notranjih vrat, ALU,</t>
    </r>
    <r>
      <rPr>
        <sz val="10"/>
        <rFont val="Calibri"/>
        <family val="2"/>
        <charset val="238"/>
        <scheme val="minor"/>
      </rPr>
      <t xml:space="preserve"> z vsemi pomožnimi deli in prenosi.
 - dimenzije: 90/210 cm
 - vgradnja: suha montaža, opečna stena debelina 20 cm
</t>
    </r>
    <r>
      <rPr>
        <b/>
        <sz val="10"/>
        <rFont val="Calibri"/>
        <family val="2"/>
        <charset val="238"/>
        <scheme val="minor"/>
      </rPr>
      <t xml:space="preserve"> - požar: da, EI30 SC</t>
    </r>
    <r>
      <rPr>
        <sz val="10"/>
        <rFont val="Calibri"/>
        <family val="2"/>
        <charset val="238"/>
        <scheme val="minor"/>
      </rPr>
      <t xml:space="preserve">
 - samozapiralo: da
Vratni okvir in podboj je v barvi po izboru projektanta, končna obdelava po izboru projektanta, s kvalitetnim tesnenjem, kljuka in ključavnico po izboru projektanta.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</si>
  <si>
    <r>
      <rPr>
        <b/>
        <sz val="10"/>
        <rFont val="Calibri"/>
        <family val="2"/>
        <charset val="238"/>
        <scheme val="minor"/>
      </rPr>
      <t>Strojni izkop terena v zemljini III. kategorije</t>
    </r>
    <r>
      <rPr>
        <sz val="10"/>
        <rFont val="Calibri"/>
        <family val="2"/>
        <charset val="238"/>
        <scheme val="minor"/>
      </rPr>
      <t xml:space="preserve"> objekta in pasovnih temeljev</t>
    </r>
    <r>
      <rPr>
        <b/>
        <sz val="10"/>
        <rFont val="Calibri"/>
        <family val="2"/>
        <charset val="238"/>
        <scheme val="minor"/>
      </rPr>
      <t xml:space="preserve"> s sprotnim nakladanjem na transportno sredstvo </t>
    </r>
    <r>
      <rPr>
        <sz val="10"/>
        <rFont val="Calibri"/>
        <family val="2"/>
        <charset val="238"/>
        <scheme val="minor"/>
      </rPr>
      <t xml:space="preserve">in trasportom na deponijo. Vključno s plačilom vseh zakonsko predpisanih taks. V raščenem stanju. </t>
    </r>
    <r>
      <rPr>
        <b/>
        <sz val="10"/>
        <rFont val="Calibri"/>
        <family val="2"/>
        <charset val="238"/>
        <scheme val="minor"/>
      </rPr>
      <t xml:space="preserve">DEPONIJA NA OBMOČJU GRADNJE. </t>
    </r>
  </si>
  <si>
    <r>
      <rPr>
        <b/>
        <sz val="10"/>
        <rFont val="Calibri"/>
        <family val="2"/>
        <charset val="238"/>
        <scheme val="minor"/>
      </rPr>
      <t>Strojni izkop terena v zemljini III. kategorije</t>
    </r>
    <r>
      <rPr>
        <sz val="10"/>
        <rFont val="Calibri"/>
        <family val="2"/>
        <charset val="238"/>
        <scheme val="minor"/>
      </rPr>
      <t xml:space="preserve"> za točkovne in pasovne temelje s sprotnim nakladanjem na transportno sredstvo in trasportom na začasno deponijo gradbišča za uporabo </t>
    </r>
    <r>
      <rPr>
        <b/>
        <sz val="10"/>
        <rFont val="Calibri"/>
        <family val="2"/>
        <charset val="238"/>
        <scheme val="minor"/>
      </rPr>
      <t>za kasnejši zasip za zidovi objekta</t>
    </r>
    <r>
      <rPr>
        <sz val="10"/>
        <rFont val="Calibri"/>
        <family val="2"/>
        <charset val="238"/>
        <scheme val="minor"/>
      </rPr>
      <t xml:space="preserve">. V raščenem stanju. </t>
    </r>
    <r>
      <rPr>
        <b/>
        <sz val="10"/>
        <rFont val="Calibri"/>
        <family val="2"/>
        <charset val="238"/>
        <scheme val="minor"/>
      </rPr>
      <t xml:space="preserve">DEPONIJA NA OBMOČJU GRADNJE. </t>
    </r>
  </si>
  <si>
    <r>
      <t xml:space="preserve">Planiranje dna izkopa za objekt in zunanje stopnice; strojno in ročno planiranje dna izkopa v zemljini III. ktg. S točnostjo +/-3,00cm z izmetom ali dosipom ter premetom odvečnega materiala. </t>
    </r>
    <r>
      <rPr>
        <b/>
        <sz val="10"/>
        <rFont val="Calibri"/>
        <family val="2"/>
        <charset val="238"/>
        <scheme val="minor"/>
      </rPr>
      <t xml:space="preserve">DEPONIJA NA OBMOČJU GRADNJE. </t>
    </r>
  </si>
  <si>
    <r>
      <rPr>
        <b/>
        <sz val="10"/>
        <rFont val="Calibri"/>
        <family val="2"/>
        <charset val="238"/>
        <scheme val="minor"/>
      </rPr>
      <t xml:space="preserve">Izvedba tlaka metličen beton. </t>
    </r>
    <r>
      <rPr>
        <sz val="10"/>
        <rFont val="Calibri"/>
        <family val="2"/>
        <charset val="238"/>
        <scheme val="minor"/>
      </rPr>
      <t>Izvedba na svež beton oz. takrat ko je podlaga dovolj trda za izvedbo. Izvedba zagladitve plošče strojno, na težko dostopnih mestih izvedba ročno. Z vsemi pomožnimi deli in prenosi.</t>
    </r>
  </si>
  <si>
    <r>
      <rPr>
        <b/>
        <sz val="10"/>
        <rFont val="Calibri"/>
        <family val="2"/>
        <charset val="238"/>
        <scheme val="minor"/>
      </rPr>
      <t>Dobava in uporaba kemijskega utrjevalca betonskih površin</t>
    </r>
    <r>
      <rPr>
        <sz val="10"/>
        <rFont val="Calibri"/>
        <family val="2"/>
        <charset val="238"/>
        <scheme val="minor"/>
      </rPr>
      <t xml:space="preserve"> v tekoči obliki. Služi kot dodatna zaščita pri izvedbi industrijskih tlakov, povečanje odpornosti proti abraziji, vpojnost vode in olj, zmrzlinska in kemijska odpornost. Z vsemi pomožnimi deli in prenosi.
</t>
    </r>
    <r>
      <rPr>
        <b/>
        <sz val="10"/>
        <rFont val="Calibri"/>
        <family val="2"/>
        <charset val="238"/>
        <scheme val="minor"/>
      </rPr>
      <t xml:space="preserve">Kot npr. KEMA IMPREGNATOR ali boljše. </t>
    </r>
  </si>
  <si>
    <r>
      <rPr>
        <b/>
        <sz val="10"/>
        <rFont val="Calibri"/>
        <family val="2"/>
        <charset val="238"/>
        <scheme val="minor"/>
      </rPr>
      <t>Izdelava, dobava in montaža strehe iz obojestransko pocinkane zunanje barvne trapezne pločevine,</t>
    </r>
    <r>
      <rPr>
        <sz val="10"/>
        <rFont val="Calibri"/>
        <family val="2"/>
        <charset val="238"/>
        <scheme val="minor"/>
      </rPr>
      <t xml:space="preserve"> gladki profil, v barvi Ral po izboru odgovornega projektanta. S protikondenčnim obrizgom na spodnji strani. Pritrjevanje s predpisanimi vijaki iz nerjavečega jekla s podložkom in tesnilom EPDM. V enotno ceno je zajet ves potreben spojni in pritrdilni material.
</t>
    </r>
    <r>
      <rPr>
        <b/>
        <sz val="10"/>
        <rFont val="Calibri"/>
        <family val="2"/>
        <charset val="238"/>
        <scheme val="minor"/>
      </rPr>
      <t xml:space="preserve">Pločevinasta kritina je ALU (nadstreški, depo). Deb. 0,8mm, 55/150/750, na spodnji strani protikondenčni obrizg. </t>
    </r>
  </si>
  <si>
    <r>
      <rPr>
        <b/>
        <sz val="10"/>
        <rFont val="Calibri"/>
        <family val="2"/>
        <charset val="238"/>
        <scheme val="minor"/>
      </rPr>
      <t xml:space="preserve">Strojni izkop terena v zemljini III. Kategorije </t>
    </r>
    <r>
      <rPr>
        <sz val="10"/>
        <rFont val="Calibri"/>
        <family val="2"/>
        <charset val="238"/>
        <scheme val="minor"/>
      </rPr>
      <t>objekta in pasovne temelje s sprotnim nakladanjem na transportno sredstvo in trasportom na začasno deponijo gradbišča za uporabo z</t>
    </r>
    <r>
      <rPr>
        <b/>
        <sz val="10"/>
        <rFont val="Calibri"/>
        <family val="2"/>
        <charset val="238"/>
        <scheme val="minor"/>
      </rPr>
      <t>a kasnejši zasip za zidovi objekta</t>
    </r>
    <r>
      <rPr>
        <sz val="10"/>
        <rFont val="Calibri"/>
        <family val="2"/>
        <charset val="238"/>
        <scheme val="minor"/>
      </rPr>
      <t xml:space="preserve">. V raščenem stanju. </t>
    </r>
    <r>
      <rPr>
        <b/>
        <sz val="10"/>
        <rFont val="Calibri"/>
        <family val="2"/>
        <charset val="238"/>
        <scheme val="minor"/>
      </rPr>
      <t xml:space="preserve">DEPONIJA NA OBMOČJU GRADNJE. </t>
    </r>
  </si>
  <si>
    <r>
      <rPr>
        <b/>
        <sz val="10"/>
        <rFont val="Calibri"/>
        <family val="2"/>
        <charset val="238"/>
        <scheme val="minor"/>
      </rPr>
      <t xml:space="preserve">Dobava in kompletna izvedba navideznega stika dilatacije, </t>
    </r>
    <r>
      <rPr>
        <sz val="10"/>
        <rFont val="Calibri"/>
        <family val="2"/>
        <charset val="238"/>
        <scheme val="minor"/>
      </rPr>
      <t>z zarezovanjem in zakitano s trajnoelastičnim kitom, komplet z vsemi pomožnimi deli in prenosi.</t>
    </r>
  </si>
  <si>
    <r>
      <rPr>
        <b/>
        <sz val="10"/>
        <rFont val="Calibri"/>
        <family val="2"/>
        <charset val="238"/>
        <scheme val="minor"/>
      </rPr>
      <t xml:space="preserve">Dobava in uporaba kemijskega utrjevalca betonskih površin </t>
    </r>
    <r>
      <rPr>
        <sz val="10"/>
        <rFont val="Calibri"/>
        <family val="2"/>
        <charset val="238"/>
        <scheme val="minor"/>
      </rPr>
      <t xml:space="preserve">v tekoči obliki. Služi kot dodatna zaščita pri izvedbi industrijskih tlakov, povečanje odpornosti proti abraziji, vpojnost vode in olj, zmrzlinska in kemijska odpornost. Z vsemi pomožnimi deli in prenosi.
</t>
    </r>
    <r>
      <rPr>
        <b/>
        <sz val="10"/>
        <rFont val="Calibri"/>
        <family val="2"/>
        <charset val="238"/>
        <scheme val="minor"/>
      </rPr>
      <t xml:space="preserve">Kot npr. KEMA IMPREGNATOR ali boljše. </t>
    </r>
  </si>
  <si>
    <r>
      <rPr>
        <b/>
        <sz val="10"/>
        <rFont val="Calibri"/>
        <family val="2"/>
        <charset val="238"/>
        <scheme val="minor"/>
      </rPr>
      <t xml:space="preserve">Izdelava, dobava in montaža jeklene podkonstrukcije za fasadne panele, </t>
    </r>
    <r>
      <rPr>
        <sz val="10"/>
        <rFont val="Calibri"/>
        <family val="2"/>
        <charset val="238"/>
        <scheme val="minor"/>
      </rPr>
      <t xml:space="preserve">komplet z vsemi sidri, veznim in spojnim materialom in varjenjem.
- profil 120/120/5, skupne dolžine 257 tm
Material: S355J2 in S235JR, fy = 35,5 KN/cm2 in 23,50 KN/cm2
Vijaki: q 8.8, q 10.9
Izvedeni razred v skladu s SIST EN 1090-1 in 1090-2. EXC1 pomožne konstrukcije, EXC2 nosilna konstrukcija.
Izvedba antikorozijske zaščite jeklene nosilne konstrukcije objekta s cinkanjem in prašnim barvanjem, temeljna zaščitna barva in epoksi barva. Z vsemi pomožnimi deli in prenosi.
</t>
    </r>
    <r>
      <rPr>
        <b/>
        <sz val="10"/>
        <rFont val="Calibri"/>
        <family val="2"/>
        <charset val="238"/>
        <scheme val="minor"/>
      </rPr>
      <t>Izvedba po predhodno potrjeni delavniški dokumentaciji s strani naročnika in odgovornega projektanta!</t>
    </r>
    <r>
      <rPr>
        <sz val="10"/>
        <rFont val="Calibri"/>
        <family val="2"/>
        <charset val="238"/>
        <scheme val="minor"/>
      </rPr>
      <t xml:space="preserve">
</t>
    </r>
  </si>
  <si>
    <r>
      <rPr>
        <b/>
        <sz val="10"/>
        <rFont val="Calibri"/>
        <family val="2"/>
        <charset val="238"/>
        <scheme val="minor"/>
      </rPr>
      <t>Strojni površinski odriv humusa - zemljina II. Kategorije</t>
    </r>
    <r>
      <rPr>
        <sz val="10"/>
        <rFont val="Calibri"/>
        <family val="2"/>
        <charset val="238"/>
        <scheme val="minor"/>
      </rPr>
      <t xml:space="preserve"> (plodna zemlja) v debelini ≤ 20 cm, s transportom na začasno deponijo na gradbišču, </t>
    </r>
    <r>
      <rPr>
        <b/>
        <sz val="10"/>
        <rFont val="Calibri"/>
        <family val="2"/>
        <charset val="238"/>
        <scheme val="minor"/>
      </rPr>
      <t xml:space="preserve">za kasnejšo uporabo pri zunanji ureditvi. </t>
    </r>
    <r>
      <rPr>
        <sz val="10"/>
        <rFont val="Calibri"/>
        <family val="2"/>
        <charset val="238"/>
        <scheme val="minor"/>
      </rPr>
      <t>Odriv humusa na območju objekta. V raščenem stanju.</t>
    </r>
  </si>
  <si>
    <r>
      <rPr>
        <b/>
        <sz val="10"/>
        <rFont val="Calibri"/>
        <family val="2"/>
        <charset val="238"/>
        <scheme val="minor"/>
      </rPr>
      <t xml:space="preserve">Dobava in vgraditev tipskih RF zaščitnikov </t>
    </r>
    <r>
      <rPr>
        <sz val="10"/>
        <rFont val="Calibri"/>
        <family val="2"/>
        <charset val="238"/>
        <scheme val="minor"/>
      </rPr>
      <t xml:space="preserve">vogalov na komunikacijskih poteh, vključno z vsemi pomožnimi deli in prenosi. 
</t>
    </r>
    <r>
      <rPr>
        <b/>
        <sz val="10"/>
        <rFont val="Calibri"/>
        <family val="2"/>
        <charset val="238"/>
        <scheme val="minor"/>
      </rPr>
      <t>RF vogalniki višine do 260cm, 40x40x2.</t>
    </r>
  </si>
  <si>
    <r>
      <t xml:space="preserve">Sestava tlaka v </t>
    </r>
    <r>
      <rPr>
        <b/>
        <sz val="10"/>
        <rFont val="Calibri"/>
        <family val="2"/>
        <charset val="238"/>
        <scheme val="minor"/>
      </rPr>
      <t>1. Nadstropju</t>
    </r>
    <r>
      <rPr>
        <sz val="10"/>
        <rFont val="Calibri"/>
        <family val="2"/>
        <charset val="238"/>
        <scheme val="minor"/>
      </rPr>
      <t xml:space="preserve">, kjer je finalna obloga </t>
    </r>
    <r>
      <rPr>
        <b/>
        <sz val="10"/>
        <rFont val="Calibri"/>
        <family val="2"/>
        <charset val="238"/>
        <scheme val="minor"/>
      </rPr>
      <t>granitogres</t>
    </r>
    <r>
      <rPr>
        <sz val="10"/>
        <rFont val="Calibri"/>
        <family val="2"/>
        <charset val="238"/>
        <scheme val="minor"/>
      </rPr>
      <t>.
Seznam prostorov: N09a=2,82, N19=13,5m2, N20=11,8m2, N22=6,2m2, N23=10,8m2</t>
    </r>
  </si>
  <si>
    <r>
      <rPr>
        <b/>
        <sz val="10"/>
        <rFont val="Calibri"/>
        <family val="2"/>
        <charset val="238"/>
        <scheme val="minor"/>
      </rPr>
      <t>Dobava in montaža toplotne izolacije</t>
    </r>
    <r>
      <rPr>
        <sz val="10"/>
        <rFont val="Calibri"/>
        <family val="2"/>
        <charset val="238"/>
        <scheme val="minor"/>
      </rPr>
      <t xml:space="preserve"> XPS, 300kPA, deb. 8+8cm, za preprečitev toplotnih mostov, … kompletno z vsem potrebnim delom in pritrdilnim materialom. V količini je zajeta toplotna izolacija, po kateri se pokaže potreba med samo gradnjo zaradi kvalitetne izvedbe objekta. Z vsemi pomožnimi deli in prenosi.</t>
    </r>
  </si>
  <si>
    <r>
      <rPr>
        <b/>
        <sz val="10"/>
        <rFont val="Calibri"/>
        <family val="2"/>
        <charset val="238"/>
        <scheme val="minor"/>
      </rPr>
      <t xml:space="preserve">Izdelava, dobava in montaža obloge kape atike strehe, RAVNE LINIJE, </t>
    </r>
    <r>
      <rPr>
        <sz val="10"/>
        <rFont val="Calibri"/>
        <family val="2"/>
        <charset val="238"/>
        <scheme val="minor"/>
      </rPr>
      <t>z vsemi pomožnimi deli in prenosi. Obloga kape atike se izvede v naslednji sestavi:</t>
    </r>
  </si>
  <si>
    <r>
      <rPr>
        <b/>
        <sz val="10"/>
        <rFont val="Calibri"/>
        <family val="2"/>
        <charset val="238"/>
        <scheme val="minor"/>
      </rPr>
      <t>Izdelava, dobava in montaža obloge kape atike strehe, LOČNE LINIJE</t>
    </r>
    <r>
      <rPr>
        <sz val="10"/>
        <rFont val="Calibri"/>
        <family val="2"/>
        <charset val="238"/>
        <scheme val="minor"/>
      </rPr>
      <t>, z vsemi pomožnimi deli in prenosi. Obloga kape atike se izvede v naslednji sestavi:</t>
    </r>
  </si>
  <si>
    <r>
      <rPr>
        <b/>
        <sz val="10"/>
        <rFont val="Calibri"/>
        <family val="2"/>
        <charset val="238"/>
        <scheme val="minor"/>
      </rPr>
      <t xml:space="preserve">Izdelava, dobava in montaža notranje strani atike - RAVNE LINIJE, </t>
    </r>
    <r>
      <rPr>
        <sz val="10"/>
        <rFont val="Calibri"/>
        <family val="2"/>
        <charset val="238"/>
        <scheme val="minor"/>
      </rPr>
      <t>z vsemi pomožnimi deli in prenosi. Izvedba notranje strani atike nadstreška po naslednji sestavi:</t>
    </r>
  </si>
  <si>
    <r>
      <rPr>
        <b/>
        <sz val="10"/>
        <rFont val="Calibri"/>
        <family val="2"/>
        <charset val="238"/>
        <scheme val="minor"/>
      </rPr>
      <t xml:space="preserve">Izdelava, dobava in montaža notranje strani atike - LOČNE LINIJE, </t>
    </r>
    <r>
      <rPr>
        <sz val="10"/>
        <rFont val="Calibri"/>
        <family val="2"/>
        <charset val="238"/>
        <scheme val="minor"/>
      </rPr>
      <t>z vsemi pomožnimi deli in prenosi. Izvedba notranje strani atike nadstreška po naslednji sestavi:</t>
    </r>
  </si>
  <si>
    <r>
      <rPr>
        <b/>
        <sz val="10"/>
        <rFont val="Calibri"/>
        <family val="2"/>
        <scheme val="minor"/>
      </rPr>
      <t>Dobava in montaža toplotne izolacije</t>
    </r>
    <r>
      <rPr>
        <sz val="10"/>
        <rFont val="Calibri"/>
        <family val="2"/>
        <scheme val="minor"/>
      </rPr>
      <t xml:space="preserve"> XPS - naklonski klini za izvedbo stika ravne strehe in notranja stran atike, ravne linije. Kompletno z vsem delom in pritrdilnim materialom.</t>
    </r>
  </si>
  <si>
    <r>
      <rPr>
        <b/>
        <sz val="10"/>
        <rFont val="Calibri"/>
        <family val="2"/>
        <scheme val="minor"/>
      </rPr>
      <t xml:space="preserve">Dobava in montaža toplotne izolacije </t>
    </r>
    <r>
      <rPr>
        <sz val="10"/>
        <rFont val="Calibri"/>
        <family val="2"/>
        <scheme val="minor"/>
      </rPr>
      <t>XPS - naklonski klini za izvedbo stika ravne strehe in notranja stran atike, ločne linije. Kompletno z vsem delom in pritrdilnim materialom.</t>
    </r>
  </si>
  <si>
    <r>
      <rPr>
        <b/>
        <sz val="10"/>
        <rFont val="Calibri"/>
        <family val="2"/>
        <scheme val="minor"/>
      </rPr>
      <t>Dobava materiala iz izvedba obrobe okrog jeklenih podstavkov za zunanje enote na strehi.</t>
    </r>
    <r>
      <rPr>
        <sz val="10"/>
        <rFont val="Calibri"/>
        <family val="2"/>
        <scheme val="minor"/>
      </rPr>
      <t xml:space="preserve"> Obroba se tesni z enako strešno kritino, kot se sicer uporabi za prekrivanje strehe - poliolefinska folija, sistemski tesnilni elementi izbranega dobavitelja. Kompletno z vsemi tesnenji, delom in materialom.</t>
    </r>
  </si>
  <si>
    <r>
      <rPr>
        <b/>
        <sz val="10"/>
        <rFont val="Calibri"/>
        <family val="2"/>
        <scheme val="minor"/>
      </rPr>
      <t xml:space="preserve"> - konstrukcija: kovinska konstrukcija za ZELENO FASADO</t>
    </r>
    <r>
      <rPr>
        <sz val="10"/>
        <rFont val="Calibri"/>
        <family val="2"/>
        <scheme val="minor"/>
      </rPr>
      <t xml:space="preserve">
* nosilna primarna jeklena konstrukcija in komplet obrobe, vsi deli vroče cinkani, prašno barvani, barva RAL 7016, nosilci 120/80/4, sidrano v AB preklado, </t>
    </r>
    <r>
      <rPr>
        <b/>
        <sz val="10"/>
        <rFont val="Calibri"/>
        <family val="2"/>
        <scheme val="minor"/>
      </rPr>
      <t>skupaj  265,0 tm</t>
    </r>
    <r>
      <rPr>
        <sz val="10"/>
        <rFont val="Calibri"/>
        <family val="2"/>
        <scheme val="minor"/>
      </rPr>
      <t xml:space="preserve">. </t>
    </r>
    <r>
      <rPr>
        <b/>
        <sz val="10"/>
        <rFont val="Calibri"/>
        <family val="2"/>
        <scheme val="minor"/>
      </rPr>
      <t>3.547 kg</t>
    </r>
    <r>
      <rPr>
        <sz val="10"/>
        <rFont val="Calibri"/>
        <family val="2"/>
        <scheme val="minor"/>
      </rPr>
      <t xml:space="preserve"> jekla primarne in sekundarne konstrukcije s pritrdilnim materialom! 
ALU obroba s podkonstrukcijo za sidranje v jekleno konstrukcijo, deb. 0,8mm, obojestransko barvano, RAL 7016. </t>
    </r>
    <r>
      <rPr>
        <b/>
        <sz val="10"/>
        <rFont val="Calibri"/>
        <family val="2"/>
        <scheme val="minor"/>
      </rPr>
      <t>267 kg</t>
    </r>
    <r>
      <rPr>
        <sz val="10"/>
        <rFont val="Calibri"/>
        <family val="2"/>
        <scheme val="minor"/>
      </rPr>
      <t xml:space="preserve"> pločevine s pritrdilno konstrukcijo! 
* mreže z nosilno jekleno konstrukcijo in obrobami. Inox mreže oz. rešetke, dim. okenca 33/33 mm, ravne in ločne linije, dim. 900x2000mm za ravne linije (48 kom), dim. 2130 (zunanji radius) x 900 mm, r= 407 cm (zunanji radius), velikost okenca 33 x 33 mm, nosilni trak 50/3 mm, prečni trak 8/2 mm. Vključno z ploščato obrobo rešetke za ločne linije (8 kos), 1,8 m2 na kos za ločne linije, rezano na ločne linije. </t>
    </r>
    <r>
      <rPr>
        <b/>
        <sz val="10"/>
        <rFont val="Calibri"/>
        <family val="2"/>
        <scheme val="minor"/>
      </rPr>
      <t>4378 kg</t>
    </r>
    <r>
      <rPr>
        <sz val="10"/>
        <rFont val="Calibri"/>
        <family val="2"/>
        <scheme val="minor"/>
      </rPr>
      <t xml:space="preserve">.
* ALU korita za zasaditev. ALU korita z zaobljenimi robovi, ALU pločevina debeline 0,8mm, dim. za ravne linije: dolžine </t>
    </r>
    <r>
      <rPr>
        <b/>
        <sz val="10"/>
        <rFont val="Calibri"/>
        <family val="2"/>
        <scheme val="minor"/>
      </rPr>
      <t>200cm</t>
    </r>
    <r>
      <rPr>
        <sz val="10"/>
        <rFont val="Calibri"/>
        <family val="2"/>
        <scheme val="minor"/>
      </rPr>
      <t xml:space="preserve">, širine 70cm in višine 40 cm (26 kom) </t>
    </r>
    <r>
      <rPr>
        <b/>
        <sz val="10"/>
        <rFont val="Calibri"/>
        <family val="2"/>
        <scheme val="minor"/>
      </rPr>
      <t>300kg.</t>
    </r>
    <r>
      <rPr>
        <sz val="10"/>
        <rFont val="Calibri"/>
        <family val="2"/>
        <scheme val="minor"/>
      </rPr>
      <t xml:space="preserve">
</t>
    </r>
    <r>
      <rPr>
        <b/>
        <sz val="10"/>
        <rFont val="Calibri"/>
        <family val="2"/>
        <scheme val="minor"/>
      </rPr>
      <t>Izvedba po predhodno potrjeni delovniški dokumentaciji s strani naročnika in odgovornega projektanta!</t>
    </r>
  </si>
  <si>
    <r>
      <t xml:space="preserve"> - </t>
    </r>
    <r>
      <rPr>
        <b/>
        <sz val="10"/>
        <rFont val="Calibri"/>
        <family val="2"/>
        <charset val="238"/>
        <scheme val="minor"/>
      </rPr>
      <t>konstrukcija: kovinska konstrukcija za ZELENO FASADO</t>
    </r>
    <r>
      <rPr>
        <sz val="10"/>
        <rFont val="Calibri"/>
        <family val="2"/>
        <charset val="238"/>
        <scheme val="minor"/>
      </rPr>
      <t xml:space="preserve">
* nosilna primarna jeklena konstrukcija in komplet obrobe, vsi deli vroče cinkani, prašno barvani, barva RAL 7016, nosilci 120/80/4, sidrano v AB preklado, </t>
    </r>
    <r>
      <rPr>
        <b/>
        <sz val="10"/>
        <rFont val="Calibri"/>
        <family val="2"/>
        <charset val="238"/>
        <scheme val="minor"/>
      </rPr>
      <t>skupaj 78,0 tm</t>
    </r>
    <r>
      <rPr>
        <sz val="10"/>
        <rFont val="Calibri"/>
        <family val="2"/>
        <charset val="238"/>
        <scheme val="minor"/>
      </rPr>
      <t xml:space="preserve">.  </t>
    </r>
    <r>
      <rPr>
        <b/>
        <sz val="10"/>
        <rFont val="Calibri"/>
        <family val="2"/>
        <charset val="238"/>
        <scheme val="minor"/>
      </rPr>
      <t>1024 kg</t>
    </r>
    <r>
      <rPr>
        <sz val="10"/>
        <rFont val="Calibri"/>
        <family val="2"/>
        <charset val="238"/>
        <scheme val="minor"/>
      </rPr>
      <t xml:space="preserve"> jekla primarne konstrukcije s pritrdilnim materialom! 
ALU obroba s podkonstrukcijo za sidranje v jekleno konstrukcijo, deb. 0,8mm, obojestransko barvano, RAL 7016. </t>
    </r>
    <r>
      <rPr>
        <b/>
        <sz val="10"/>
        <rFont val="Calibri"/>
        <family val="2"/>
        <charset val="238"/>
        <scheme val="minor"/>
      </rPr>
      <t>80 kg</t>
    </r>
    <r>
      <rPr>
        <sz val="10"/>
        <rFont val="Calibri"/>
        <family val="2"/>
        <charset val="238"/>
        <scheme val="minor"/>
      </rPr>
      <t xml:space="preserve"> pločevine s pritrdilno konstrukcijo! 
* mreže z nosilno jekleno konstrukcijo in obrobami. Inox mreže oz. rešetke, dim. okenca 33/33 mm, ravne in ločne linije,dim. 900x2000mm za ravne linije (48 kom), dim. 2130 (zunanji radius) x 900 mm, r= 407 cm (zunanji radius), velikost okenca 33 x 33 mm, nosilni trak 50/3 mm, prečni trak 8/2 mm, 1,9 m2 na kos za ločne linije, rezano na ločne linije. </t>
    </r>
    <r>
      <rPr>
        <b/>
        <sz val="10"/>
        <rFont val="Calibri"/>
        <family val="2"/>
        <charset val="238"/>
        <scheme val="minor"/>
      </rPr>
      <t>1040 kg.</t>
    </r>
    <r>
      <rPr>
        <sz val="10"/>
        <rFont val="Calibri"/>
        <family val="2"/>
        <charset val="238"/>
        <scheme val="minor"/>
      </rPr>
      <t xml:space="preserve">
* ALU korita za zasaditev. ALU korita z zaobljenimi robovi, ALU pločevina debeline 0,8mm, dim. za ravne linije: dolžine </t>
    </r>
    <r>
      <rPr>
        <b/>
        <sz val="10"/>
        <rFont val="Calibri"/>
        <family val="2"/>
        <charset val="238"/>
        <scheme val="minor"/>
      </rPr>
      <t>155cm</t>
    </r>
    <r>
      <rPr>
        <sz val="10"/>
        <rFont val="Calibri"/>
        <family val="2"/>
        <charset val="238"/>
        <scheme val="minor"/>
      </rPr>
      <t>, širine 70cm in višine 40 cm (</t>
    </r>
    <r>
      <rPr>
        <b/>
        <sz val="10"/>
        <rFont val="Calibri"/>
        <family val="2"/>
        <charset val="238"/>
        <scheme val="minor"/>
      </rPr>
      <t>16</t>
    </r>
    <r>
      <rPr>
        <sz val="10"/>
        <rFont val="Calibri"/>
        <family val="2"/>
        <charset val="238"/>
        <scheme val="minor"/>
      </rPr>
      <t xml:space="preserve"> kom). </t>
    </r>
    <r>
      <rPr>
        <b/>
        <sz val="10"/>
        <rFont val="Calibri"/>
        <family val="2"/>
        <charset val="238"/>
        <scheme val="minor"/>
      </rPr>
      <t>100 kg.</t>
    </r>
    <r>
      <rPr>
        <sz val="10"/>
        <rFont val="Calibri"/>
        <family val="2"/>
        <charset val="238"/>
        <scheme val="minor"/>
      </rPr>
      <t xml:space="preserve">
</t>
    </r>
    <r>
      <rPr>
        <b/>
        <sz val="10"/>
        <rFont val="Calibri"/>
        <family val="2"/>
        <charset val="238"/>
        <scheme val="minor"/>
      </rPr>
      <t>Izvedba po predhodno potrjeni delovniški dokumentaciji s strani naročnika in odgovornega projektanta!</t>
    </r>
  </si>
  <si>
    <r>
      <t xml:space="preserve">Dobava in kompletna izvedba </t>
    </r>
    <r>
      <rPr>
        <b/>
        <sz val="10"/>
        <rFont val="Calibri"/>
        <family val="2"/>
        <charset val="238"/>
        <scheme val="minor"/>
      </rPr>
      <t>fasade ob stopnišču - izhoda na streho.</t>
    </r>
    <r>
      <rPr>
        <sz val="10"/>
        <rFont val="Calibri"/>
        <family val="2"/>
        <charset val="238"/>
        <scheme val="minor"/>
      </rPr>
      <t xml:space="preserve"> Cena vključuje dobavo in vgradnjo posameznih komponent fasadnega sistema (kotni in odkapni profil, pvc priključni okenski profili, vogalniki, podzidni profili, diagonalne mrežice ob odprtinah ...) ter vseh ostalih potrebnih elementov. Izvedba kontaktne fasade po naslednji sestavi:</t>
    </r>
  </si>
  <si>
    <r>
      <t xml:space="preserve">Dobava in kompletna izvedba </t>
    </r>
    <r>
      <rPr>
        <b/>
        <sz val="10"/>
        <rFont val="Calibri"/>
        <family val="2"/>
        <charset val="238"/>
        <scheme val="minor"/>
      </rPr>
      <t>fasade objekta Pritličja, LOČNA LINIJA</t>
    </r>
    <r>
      <rPr>
        <sz val="10"/>
        <rFont val="Calibri"/>
        <family val="2"/>
        <charset val="238"/>
        <scheme val="minor"/>
      </rPr>
      <t>. Cena vključuje dobavo in vgradnjo posameznih komponent fasadnega sistema (kotni in odkapni profil, pvc priključni okenski profili, vogalniki, podzidni profili, diagonalne mrežice ob odprtinah ...) ter vseh ostalih potrebnih elementov. Izvedba kontaktne fasade po naslednji sestavi:</t>
    </r>
  </si>
  <si>
    <r>
      <t xml:space="preserve">Dobava in kompletna izvedba </t>
    </r>
    <r>
      <rPr>
        <b/>
        <sz val="10"/>
        <rFont val="Calibri"/>
        <family val="2"/>
        <charset val="238"/>
        <scheme val="minor"/>
      </rPr>
      <t>fasade objekta Pritličja, RAVNA LINIJA</t>
    </r>
    <r>
      <rPr>
        <sz val="10"/>
        <rFont val="Calibri"/>
        <family val="2"/>
        <charset val="238"/>
        <scheme val="minor"/>
      </rPr>
      <t>. Cena vključuje dobavo in vgradnjo posameznih komponent fasadnega sistema (kotni in odkapni profil, pvc priključni okenski profili, vogalniki, podzidni profili, diagonalne mrežice ob odprtinah ...) ter vseh ostalih potrebnih elementov. Izvedba kontaktne fasade po naslednji sestavi:</t>
    </r>
  </si>
  <si>
    <r>
      <t xml:space="preserve">Priprava, brušenje ter morebitna izravnave podlage z izravnalno maso. Površina estriha je ravno zbrušena (odprava cementne skorje in neravnin), dosežena je fina hrapavost, vdolbine so zapolnjene, izvedena je kontrola in sanacija razpok, površina je odprašena in razmaščena, vse po navodilih izbranega sistema! Z vsemi pomožnimi deli in prenosi.
</t>
    </r>
    <r>
      <rPr>
        <b/>
        <sz val="10"/>
        <rFont val="Calibri"/>
        <family val="2"/>
        <charset val="238"/>
        <scheme val="minor"/>
      </rPr>
      <t xml:space="preserve">Postavka se nanaša na primerno tretiranje površin, ki morajo biti pred nadaljnjo obdelavo očiščene, brez prahu, pa tudi brez sledi raznih barvil, lepil, topil, itn. </t>
    </r>
  </si>
  <si>
    <r>
      <t xml:space="preserve">Priprava, brušenje ter morebitna izravnave podlage z izravnalno maso. Površina estriha je ravno zbrušena (odprava cementne skorje in neravnin), dosežena je fina hrapavost, vdolbine so zapolnjene, izvedena je kontrola in sanacija razpok, površina je odprašena in razmaščena, vse po navodilih izbranega sistema! Z vsemi pomožnimi deli in prenosi. 
</t>
    </r>
    <r>
      <rPr>
        <b/>
        <sz val="10"/>
        <rFont val="Calibri"/>
        <family val="2"/>
        <charset val="238"/>
        <scheme val="minor"/>
      </rPr>
      <t xml:space="preserve">Postavka se nanaša na primerno tretiranje površin, ki morajo biti pred nadaljnjo obdelavo očiščene, brez prahu, pa tudi brez sledi raznih barvil, lepil, topil, itn. </t>
    </r>
    <r>
      <rPr>
        <sz val="10"/>
        <rFont val="Calibri"/>
        <family val="2"/>
        <charset val="238"/>
        <scheme val="minor"/>
      </rPr>
      <t xml:space="preserve">
</t>
    </r>
  </si>
  <si>
    <t>Izdelava in dobava samorazlivnega epoksidnega tlaka betonskih talnih površin, razred protizdrsnosti R11, s predhodno pripravo površine, vključno z izvedbo nizkostenske obrobe. Izvedba vseh potrebnih nanosov po navodilu izbranega proizvajalca. 
Prostor: K01</t>
  </si>
  <si>
    <r>
      <rPr>
        <b/>
        <sz val="10"/>
        <rFont val="Calibri"/>
        <family val="2"/>
        <charset val="238"/>
        <scheme val="minor"/>
      </rPr>
      <t>Kompletna dobava in vgradnja tipskega temelja  s kandelabri.</t>
    </r>
    <r>
      <rPr>
        <sz val="10"/>
        <rFont val="Calibri"/>
        <family val="2"/>
        <scheme val="minor"/>
      </rPr>
      <t xml:space="preserve"> Kandelabri so višine 4m, tipski betonski temelj dim. 58/38/48 cm. Segmentni vroče cinkan in obarvan steber,  s privarjeno prirobnico za montažo na izveden betonski temelj s sidrnimi vijaki, prilagojen za direktno montažo dvokrake konzole z natičnim mestom, z izrezom za priklop kablov, opremljen s priključno sponko za pritrditev ozemljitve z vijačenjem, priključno ploščo PMV  in kompletnim ožičenjem ter postavljen na temelj in povezan na valjanec. Vključno s dobavo in polaganjem kabla in kabelske police v stebru za izvedbo priključitve razsvetljave na el. omrežje. Z vsemi pomožnimi deli in prenosi. </t>
    </r>
  </si>
  <si>
    <r>
      <rPr>
        <b/>
        <sz val="10"/>
        <rFont val="Calibri"/>
        <family val="2"/>
        <charset val="238"/>
        <scheme val="minor"/>
      </rPr>
      <t xml:space="preserve">Kompletna izvedba izdelave temelja zastav. </t>
    </r>
    <r>
      <rPr>
        <sz val="10"/>
        <rFont val="Calibri"/>
        <family val="2"/>
        <charset val="238"/>
        <scheme val="minor"/>
      </rPr>
      <t>Z vsemi pomožnimi deli in prenosi.</t>
    </r>
  </si>
  <si>
    <r>
      <rPr>
        <b/>
        <sz val="10"/>
        <rFont val="Calibri"/>
        <family val="2"/>
        <charset val="238"/>
        <scheme val="minor"/>
      </rPr>
      <t>Kompletna izvedba izdelave temelja napisnega znaka.</t>
    </r>
    <r>
      <rPr>
        <sz val="10"/>
        <rFont val="Calibri"/>
        <family val="2"/>
        <charset val="238"/>
        <scheme val="minor"/>
      </rPr>
      <t xml:space="preserve"> Z vsemi pomožnimi deli in prenosi.</t>
    </r>
  </si>
  <si>
    <r>
      <rPr>
        <b/>
        <sz val="10"/>
        <rFont val="Calibri"/>
        <family val="2"/>
        <charset val="238"/>
        <scheme val="minor"/>
      </rPr>
      <t>Naprava in odstranitev različnih opažev</t>
    </r>
    <r>
      <rPr>
        <sz val="10"/>
        <rFont val="Calibri"/>
        <family val="2"/>
        <charset val="238"/>
        <scheme val="minor"/>
      </rPr>
      <t xml:space="preserve"> (npr. za izvedbo betonskih podstavkov). V ceni upoštevati: opaževanje, razopaževanje in čiščenje opaža, z vsemi pomožnimi deli in prenosi. </t>
    </r>
  </si>
  <si>
    <r>
      <rPr>
        <b/>
        <sz val="10"/>
        <rFont val="Calibri"/>
        <family val="2"/>
        <charset val="238"/>
        <scheme val="minor"/>
      </rPr>
      <t xml:space="preserve">Dobava in vgradnja zmrzlinsko obstojne frakcije </t>
    </r>
    <r>
      <rPr>
        <sz val="10"/>
        <rFont val="Calibri"/>
        <family val="2"/>
        <charset val="238"/>
        <scheme val="minor"/>
      </rPr>
      <t xml:space="preserve">4 - 8 mm za izvedbo drenažnega sloja (priprava podlage za polaganje tlakovcev), v debelini 3 - 5 cm. Dobro granuliran material brez glinastih primesi, s sprotnim komprimiranjem,  z razgrinjanjem, planiranjem in utrjevanjem. </t>
    </r>
  </si>
  <si>
    <r>
      <rPr>
        <b/>
        <sz val="10"/>
        <rFont val="Calibri"/>
        <family val="2"/>
        <charset val="238"/>
        <scheme val="minor"/>
      </rPr>
      <t xml:space="preserve">Odstranitev obstoječega grmičevja </t>
    </r>
    <r>
      <rPr>
        <sz val="10"/>
        <rFont val="Calibri"/>
        <family val="2"/>
        <charset val="238"/>
        <scheme val="minor"/>
      </rPr>
      <t xml:space="preserve">in dreves v trajno deponijo. Vključno z vsemi pomožnimi deli in prenosi </t>
    </r>
  </si>
  <si>
    <r>
      <rPr>
        <b/>
        <sz val="10"/>
        <rFont val="Calibri"/>
        <family val="2"/>
        <charset val="238"/>
        <scheme val="minor"/>
      </rPr>
      <t>Kompletna izvedba nadvišanja obstoječega jaška fekalne in meteorne kanalizacije.</t>
    </r>
    <r>
      <rPr>
        <sz val="10"/>
        <rFont val="Calibri"/>
        <family val="2"/>
        <charset val="238"/>
        <scheme val="minor"/>
      </rPr>
      <t xml:space="preserve"> Vključno z vsemi pomožnimi deli in prenosi.</t>
    </r>
  </si>
  <si>
    <r>
      <rPr>
        <b/>
        <sz val="10"/>
        <rFont val="Calibri"/>
        <family val="2"/>
        <charset val="238"/>
        <scheme val="minor"/>
      </rPr>
      <t xml:space="preserve">Rezanje obstoječega asfalta </t>
    </r>
    <r>
      <rPr>
        <sz val="10"/>
        <rFont val="Calibri"/>
        <family val="2"/>
        <charset val="238"/>
        <scheme val="minor"/>
      </rPr>
      <t xml:space="preserve"> z diamantno žago, ne glede na debelino asfalta. Vključno z vsemi pomožnimi deli in prenosi.</t>
    </r>
  </si>
  <si>
    <r>
      <rPr>
        <b/>
        <sz val="10"/>
        <rFont val="Calibri"/>
        <family val="2"/>
        <charset val="238"/>
        <scheme val="minor"/>
      </rPr>
      <t xml:space="preserve">Odstranitev obstoječih asfaltnih površin </t>
    </r>
    <r>
      <rPr>
        <sz val="10"/>
        <rFont val="Calibri"/>
        <family val="2"/>
        <charset val="238"/>
        <scheme val="minor"/>
      </rPr>
      <t xml:space="preserve">ne glede na debelino asfalta. Odvoz asfalta v trajno deponijo. Vključno z vsemi pomožnimi deli in prenosi. </t>
    </r>
  </si>
  <si>
    <r>
      <rPr>
        <b/>
        <sz val="10"/>
        <rFont val="Calibri"/>
        <family val="2"/>
        <charset val="238"/>
        <scheme val="minor"/>
      </rPr>
      <t>Porušitev obstoječih cestnih robnikov,</t>
    </r>
    <r>
      <rPr>
        <sz val="10"/>
        <rFont val="Calibri"/>
        <family val="2"/>
        <charset val="238"/>
        <scheme val="minor"/>
      </rPr>
      <t xml:space="preserve"> dimenzije 15/25 cm vključno s temelji. Upošteva se rušenje robnikov in temeljev, nakladanje na transportno sredstvo in odvoz v trajno deponijo in plačilom vseh taks. Vključno z vsemi pomožnimi deli in prenosi.</t>
    </r>
  </si>
  <si>
    <r>
      <rPr>
        <b/>
        <sz val="10"/>
        <rFont val="Calibri"/>
        <family val="2"/>
        <charset val="238"/>
        <scheme val="minor"/>
      </rPr>
      <t xml:space="preserve">Porušitev obstoječih vrtnih robnikov, </t>
    </r>
    <r>
      <rPr>
        <sz val="10"/>
        <rFont val="Calibri"/>
        <family val="2"/>
        <charset val="238"/>
        <scheme val="minor"/>
      </rPr>
      <t xml:space="preserve">dimenzije 8/20 cm vključno z temelji. Upošteva se rušenje robnikov in temeljev, nakladanje na transportno sredstvo in odvoz v trajno deponijo oddaljenosti do 10 km in plačilom takse. Vključno z vsemi pomožnimi deli in prenosi. </t>
    </r>
  </si>
  <si>
    <r>
      <rPr>
        <b/>
        <sz val="10"/>
        <rFont val="Calibri"/>
        <family val="2"/>
        <charset val="238"/>
        <scheme val="minor"/>
      </rPr>
      <t xml:space="preserve">Gradbena postavitev profilov </t>
    </r>
    <r>
      <rPr>
        <sz val="10"/>
        <rFont val="Calibri"/>
        <family val="2"/>
        <charset val="238"/>
        <scheme val="minor"/>
      </rPr>
      <t xml:space="preserve">(dvojni gradbeni profili) in prenos višin "objektov" na profile v skladu z geodetsko in gradbeno zakoličbo ter zavarovanje profilov na ustrezni razdalji. </t>
    </r>
  </si>
  <si>
    <r>
      <rPr>
        <b/>
        <sz val="10"/>
        <rFont val="Calibri"/>
        <family val="2"/>
        <charset val="238"/>
        <scheme val="minor"/>
      </rPr>
      <t xml:space="preserve">Odvoz odvečnega materiala </t>
    </r>
    <r>
      <rPr>
        <sz val="10"/>
        <rFont val="Calibri"/>
        <family val="2"/>
        <charset val="238"/>
        <scheme val="minor"/>
      </rPr>
      <t xml:space="preserve">v trajno deponijo s plačilom vseh taks. Višek izkopanega materiala postane last izvajalca in ga je dolžan odstraniti iz gradbišča. Kvaliteta materiala je razvidna iz geološkega poročila. Material je v raščenem stanju. </t>
    </r>
  </si>
  <si>
    <r>
      <rPr>
        <b/>
        <sz val="10"/>
        <rFont val="Calibri"/>
        <family val="2"/>
        <charset val="238"/>
        <scheme val="minor"/>
      </rPr>
      <t xml:space="preserve">Izdelava, dobava in montaža zunanje zaščitne jeklene panelne ograje. </t>
    </r>
    <r>
      <rPr>
        <sz val="10"/>
        <rFont val="Calibri"/>
        <family val="2"/>
        <charset val="238"/>
        <scheme val="minor"/>
      </rPr>
      <t>Ograjni elementi so jekleni, vroče cinkani in plastificirani s poliestrom. Višina 200 cm oz. po navodilih projektanta.</t>
    </r>
  </si>
  <si>
    <r>
      <rPr>
        <b/>
        <sz val="10"/>
        <rFont val="Calibri"/>
        <family val="2"/>
        <charset val="238"/>
        <scheme val="minor"/>
      </rPr>
      <t xml:space="preserve">Dobava in montaža stebra </t>
    </r>
    <r>
      <rPr>
        <sz val="10"/>
        <rFont val="Calibri"/>
        <family val="2"/>
        <charset val="238"/>
        <scheme val="minor"/>
      </rPr>
      <t>npr. 60/60 mm za jekleno panelno ograjo na razmaku 250 cm</t>
    </r>
  </si>
  <si>
    <r>
      <rPr>
        <b/>
        <sz val="10"/>
        <rFont val="Calibri"/>
        <family val="2"/>
        <charset val="238"/>
        <scheme val="minor"/>
      </rPr>
      <t xml:space="preserve">Izvedba točkovnih temeljev </t>
    </r>
    <r>
      <rPr>
        <sz val="10"/>
        <rFont val="Calibri"/>
        <family val="2"/>
        <charset val="238"/>
        <scheme val="minor"/>
      </rPr>
      <t>dimenzij fi 30 x 70 cm. Za temelj se izvrta luknja premera fi 30 cm in globine cca. 70 cm, ter se luknja zalije z betonom marke C 25/30.</t>
    </r>
  </si>
  <si>
    <r>
      <rPr>
        <b/>
        <sz val="10"/>
        <rFont val="Calibri"/>
        <family val="2"/>
        <charset val="238"/>
        <scheme val="minor"/>
      </rPr>
      <t xml:space="preserve">Izdelava, dobava in montaža vrat v zunanji zaščitni jekleni panelni ograji, </t>
    </r>
    <r>
      <rPr>
        <sz val="10"/>
        <rFont val="Calibri"/>
        <family val="2"/>
        <charset val="238"/>
        <scheme val="minor"/>
      </rPr>
      <t>ki bo namenjen za osebni prehod v primeru nedelovanja avtomatskih drsni vrat. Enokrilna vrata so izdelana iz vroče cinkanih jeklenih profilov in so protikorozijsko dodatno zaščitena s poliestrom.</t>
    </r>
  </si>
  <si>
    <r>
      <rPr>
        <b/>
        <sz val="10"/>
        <rFont val="Calibri"/>
        <family val="2"/>
        <charset val="238"/>
        <scheme val="minor"/>
      </rPr>
      <t>Zakoličba osi kanalizacije z lesenimi količki</t>
    </r>
    <r>
      <rPr>
        <sz val="10"/>
        <rFont val="Calibri"/>
        <family val="2"/>
        <charset val="238"/>
        <scheme val="minor"/>
      </rPr>
      <t xml:space="preserve"> 4 x 4 cm in obveznim dvojnim zavarovanjem točk.</t>
    </r>
  </si>
  <si>
    <r>
      <rPr>
        <b/>
        <sz val="10"/>
        <rFont val="Calibri"/>
        <family val="2"/>
        <charset val="238"/>
        <scheme val="minor"/>
      </rPr>
      <t xml:space="preserve">Strojno-ročni izkop gradbenega jarka v  zemljini  III. kategorija </t>
    </r>
    <r>
      <rPr>
        <sz val="10"/>
        <rFont val="Calibri"/>
        <family val="2"/>
        <charset val="238"/>
        <scheme val="minor"/>
      </rPr>
      <t>z nakladanjem in odvozom na začasno deponijo do 1 km.</t>
    </r>
  </si>
  <si>
    <r>
      <rPr>
        <b/>
        <sz val="10"/>
        <rFont val="Calibri"/>
        <family val="2"/>
        <charset val="238"/>
        <scheme val="minor"/>
      </rPr>
      <t xml:space="preserve">Ročno planiranje in strojno utrjevanje </t>
    </r>
    <r>
      <rPr>
        <sz val="10"/>
        <rFont val="Calibri"/>
        <family val="2"/>
        <charset val="238"/>
        <scheme val="minor"/>
      </rPr>
      <t>dna gradbenega jarka s pripravo posteljice za položitev cevi.</t>
    </r>
  </si>
  <si>
    <r>
      <rPr>
        <b/>
        <sz val="10"/>
        <rFont val="Calibri"/>
        <family val="2"/>
        <charset val="238"/>
        <scheme val="minor"/>
      </rPr>
      <t>Zasip cevi nad cono cevovoda</t>
    </r>
    <r>
      <rPr>
        <sz val="10"/>
        <rFont val="Calibri"/>
        <family val="2"/>
        <charset val="238"/>
        <scheme val="minor"/>
      </rPr>
      <t xml:space="preserve"> v plasteh 20-30 cm z izkopanim materialom iz začasne deponije s komprimacijo večje ali enake 40 Mp/m2</t>
    </r>
  </si>
  <si>
    <r>
      <rPr>
        <b/>
        <sz val="10"/>
        <rFont val="Calibri"/>
        <family val="2"/>
        <charset val="238"/>
        <scheme val="minor"/>
      </rPr>
      <t>Dobava in polaganje meteorne kanalizacije iz PVC cevi</t>
    </r>
    <r>
      <rPr>
        <sz val="10"/>
        <rFont val="Calibri"/>
        <family val="2"/>
        <charset val="238"/>
        <scheme val="minor"/>
      </rPr>
      <t xml:space="preserve"> obodne togosti SN8 in premera fi 160 mm,  položenih v vnaprej pripravljeno peščeno posteljico . V postavki vključiti  izvedbo priključka cevi na cev oz. jašek, ves tesnilni material in fazonske kose. </t>
    </r>
  </si>
  <si>
    <r>
      <rPr>
        <b/>
        <sz val="10"/>
        <rFont val="Calibri"/>
        <family val="2"/>
        <charset val="238"/>
        <scheme val="minor"/>
      </rPr>
      <t>Dobava in polaganje meteorne kanalizacije iz PVC cevi</t>
    </r>
    <r>
      <rPr>
        <sz val="10"/>
        <rFont val="Calibri"/>
        <family val="2"/>
        <charset val="238"/>
        <scheme val="minor"/>
      </rPr>
      <t xml:space="preserve"> obodne togosti SN8 in premera fi 200 mm,  položenih v vnaprej pripravljeno peščeno posteljico . V postavki vključiti  izvedbo priključka cevi na cev oz. jašek, ves tesnilni material in fazonske kose. </t>
    </r>
  </si>
  <si>
    <r>
      <rPr>
        <b/>
        <sz val="10"/>
        <rFont val="Calibri"/>
        <family val="2"/>
        <charset val="238"/>
        <scheme val="minor"/>
      </rPr>
      <t>Dobava in polaganje meteorne kanalizacije iz PVC cevi</t>
    </r>
    <r>
      <rPr>
        <sz val="10"/>
        <rFont val="Calibri"/>
        <family val="2"/>
        <charset val="238"/>
        <scheme val="minor"/>
      </rPr>
      <t xml:space="preserve"> obodne togosti SN8 in premera fi 250 mm,  položenih v vnaprej pripravljeno peščeno posteljico . V postavki vključiti  izvedbo priključka cevi na cev oz. jašek, ves tesnilni material in fazonske kose. </t>
    </r>
  </si>
  <si>
    <r>
      <rPr>
        <b/>
        <sz val="10"/>
        <rFont val="Calibri"/>
        <family val="2"/>
        <charset val="238"/>
        <scheme val="minor"/>
      </rPr>
      <t>Dobava in polaganje meteorne kanalizacije iz PVC cevi</t>
    </r>
    <r>
      <rPr>
        <sz val="10"/>
        <rFont val="Calibri"/>
        <family val="2"/>
        <charset val="238"/>
        <scheme val="minor"/>
      </rPr>
      <t xml:space="preserve"> obodne togosti SN8 in premera fi 400 mm,  položenih v vnaprej pripravljeno peščeno posteljico . V postavki  vključiti  izvedbo priključka cevi na cev oz. jašek, ves tesnilni material in fazonske kose. </t>
    </r>
  </si>
  <si>
    <r>
      <rPr>
        <b/>
        <sz val="10"/>
        <rFont val="Calibri"/>
        <family val="2"/>
        <charset val="238"/>
        <scheme val="minor"/>
      </rPr>
      <t>Kompletna izvedba novozgrajene meteorne kanalizacije na obstoječo kanalizacijo.</t>
    </r>
    <r>
      <rPr>
        <sz val="10"/>
        <rFont val="Calibri"/>
        <family val="2"/>
        <charset val="238"/>
        <scheme val="minor"/>
      </rPr>
      <t xml:space="preserve"> Vključno z vsem vrtanjem preboja v obstoječi jašek in vodotesna zatesnitev preboja. </t>
    </r>
  </si>
  <si>
    <r>
      <rPr>
        <b/>
        <sz val="10"/>
        <rFont val="Calibri"/>
        <family val="2"/>
        <charset val="238"/>
        <scheme val="minor"/>
      </rPr>
      <t xml:space="preserve">Sanacija obstoječih komunalnih in energetskih vodov </t>
    </r>
    <r>
      <rPr>
        <sz val="10"/>
        <rFont val="Calibri"/>
        <family val="2"/>
        <charset val="238"/>
        <scheme val="minor"/>
      </rPr>
      <t xml:space="preserve">ter naprav v primeru poškodb pri izvajanju zunanje ureditve in zemeljskih delih objekta. </t>
    </r>
  </si>
  <si>
    <r>
      <rPr>
        <b/>
        <sz val="10"/>
        <rFont val="Calibri"/>
        <family val="2"/>
        <charset val="238"/>
        <scheme val="minor"/>
      </rPr>
      <t>Strojni izkop terena v zemljini III. kategorije z</t>
    </r>
    <r>
      <rPr>
        <sz val="10"/>
        <rFont val="Calibri"/>
        <family val="2"/>
        <charset val="238"/>
        <scheme val="minor"/>
      </rPr>
      <t>a asfaltirane površine s sprotnim nakladanjem na transportno sredstvo in trasportom na gradbiščno deponijo. Vključno s plačilo vseh zakonsko predpisanih taks. V raščenem stanju.</t>
    </r>
  </si>
  <si>
    <r>
      <rPr>
        <b/>
        <sz val="10"/>
        <rFont val="Calibri"/>
        <family val="2"/>
        <charset val="238"/>
        <scheme val="minor"/>
      </rPr>
      <t>Strojni površinski odriv humusa - zemljina II. kategorije</t>
    </r>
    <r>
      <rPr>
        <sz val="10"/>
        <rFont val="Calibri"/>
        <family val="2"/>
        <charset val="238"/>
        <scheme val="minor"/>
      </rPr>
      <t xml:space="preserve"> (plodna zemlja) v debelini ≤ 20 cm, s transportom na začasno deponijo na gradbišču, za kasnejšo uporabo pri zunanji ureditvi. Odriv humusa na območju objekta, tlakovane površine in prodec. V raščenem stanju.   </t>
    </r>
  </si>
  <si>
    <r>
      <t xml:space="preserve">Obbetoniranje PVC cevi v povoznih površinah.
</t>
    </r>
    <r>
      <rPr>
        <sz val="10"/>
        <rFont val="Calibri"/>
        <family val="2"/>
        <charset val="238"/>
        <scheme val="minor"/>
      </rPr>
      <t>Dobava in vgrajevanje betona v nearmirane konstrukcije, podložni beton, debeline cca. 10 cm, vključno z vsemi pomožnimi deli in prenosi. 
Tlačna trdnost: C 12/15
Zrnavost frakcije: Dmax 16 mm, S4
Stopnja izpostavljenosti: X0
Kvaliteta obdelave: VB0 (osnovna obdelava)
Stopnja odpornosti proti prodoru vode: PV-II
Vsebnost klorida: CI 0.2</t>
    </r>
  </si>
  <si>
    <r>
      <rPr>
        <b/>
        <sz val="10"/>
        <rFont val="Calibri"/>
        <family val="2"/>
        <charset val="238"/>
        <scheme val="minor"/>
      </rPr>
      <t>Obbetoniranje PVC cevi v povoznih površinah.</t>
    </r>
    <r>
      <rPr>
        <sz val="10"/>
        <rFont val="Calibri"/>
        <family val="2"/>
        <charset val="238"/>
        <scheme val="minor"/>
      </rPr>
      <t xml:space="preserve">
Dobava in vgrajevanje betona v nearmirane konstrukcije, podložni beton, debeline cca. 10 cm, vključno z vsemi pomožnimi deli in prenosi. 
Tlačna trdnost: C 12/15
Zrnavost frakcije: Dmax 16 mm, S4
Stopnja izpostavljenosti: X0
Kvaliteta obdelave: VB0 (osnovna obdelava)
Stopnja odpornosti proti prodoru vode: PV-II
Vsebnost klorida: CI 0.2</t>
    </r>
  </si>
  <si>
    <t>cevi fi600</t>
  </si>
  <si>
    <t>cevi fi200</t>
  </si>
  <si>
    <r>
      <rPr>
        <b/>
        <sz val="10"/>
        <rFont val="Calibri"/>
        <family val="2"/>
        <charset val="238"/>
        <scheme val="minor"/>
      </rPr>
      <t>Strojni izkop terena v zemljini III. kategorije</t>
    </r>
    <r>
      <rPr>
        <sz val="10"/>
        <rFont val="Calibri"/>
        <family val="2"/>
        <charset val="238"/>
        <scheme val="minor"/>
      </rPr>
      <t xml:space="preserve"> objekta s sprotnim nakladanjem na transportno sredstvo in trasportom na deponijo. Vključno s plačilom vseh zakonsko predpisanih taks. V raščenem stanju. </t>
    </r>
    <r>
      <rPr>
        <b/>
        <sz val="10"/>
        <rFont val="Calibri"/>
        <family val="2"/>
        <charset val="238"/>
        <scheme val="minor"/>
      </rPr>
      <t xml:space="preserve">DEPONIJA NA OBMOČJU GRADNJE. </t>
    </r>
  </si>
  <si>
    <r>
      <rPr>
        <b/>
        <sz val="10"/>
        <rFont val="Calibri"/>
        <family val="2"/>
        <charset val="238"/>
        <scheme val="minor"/>
      </rPr>
      <t>Dobava in vgrajevanje stenskega gramoznega materiala</t>
    </r>
    <r>
      <rPr>
        <sz val="10"/>
        <rFont val="Calibri"/>
        <family val="2"/>
        <charset val="238"/>
        <scheme val="minor"/>
      </rPr>
      <t xml:space="preserve"> 0-64 mm </t>
    </r>
    <r>
      <rPr>
        <b/>
        <sz val="10"/>
        <rFont val="Calibri"/>
        <family val="2"/>
        <charset val="238"/>
        <scheme val="minor"/>
      </rPr>
      <t>pod temeljno ploščo objekta Kleti in Pritličja</t>
    </r>
    <r>
      <rPr>
        <sz val="10"/>
        <rFont val="Calibri"/>
        <family val="2"/>
        <charset val="238"/>
        <scheme val="minor"/>
      </rPr>
      <t xml:space="preserve">, dobro granuliran kamnit material brez glinastih primesi, vgradnja v slojih debeline 20 cm, s sprotnim komprimiranjem  Me&gt; 60 Mpa, v sloju skupne debeline 50 cm,  z razgrinjanjem, planiranjem in utrjevanjem. 
</t>
    </r>
    <r>
      <rPr>
        <b/>
        <sz val="10"/>
        <rFont val="Calibri"/>
        <family val="2"/>
        <charset val="238"/>
        <scheme val="minor"/>
      </rPr>
      <t>V utrjenem stanju.</t>
    </r>
  </si>
  <si>
    <r>
      <rPr>
        <b/>
        <sz val="10"/>
        <rFont val="Calibri"/>
        <family val="2"/>
        <charset val="238"/>
        <scheme val="minor"/>
      </rPr>
      <t xml:space="preserve">Vgrajevanje in prevoz materiala iz izkopa, </t>
    </r>
    <r>
      <rPr>
        <sz val="10"/>
        <rFont val="Calibri"/>
        <family val="2"/>
        <charset val="238"/>
        <scheme val="minor"/>
      </rPr>
      <t xml:space="preserve">deponiranega na deponiji naročnika na razdalji do 150 m;  </t>
    </r>
    <r>
      <rPr>
        <b/>
        <sz val="10"/>
        <rFont val="Calibri"/>
        <family val="2"/>
        <charset val="238"/>
        <scheme val="minor"/>
      </rPr>
      <t>zasip za zidovi objekta</t>
    </r>
    <r>
      <rPr>
        <sz val="10"/>
        <rFont val="Calibri"/>
        <family val="2"/>
        <charset val="238"/>
        <scheme val="minor"/>
      </rPr>
      <t xml:space="preserve">, vgradnja v slojih debeline 30 - 40 cm, s sprotnim komprimiranjem  M2&gt; 50 Mpa,  z razgrinjanjem, planiranjem in utrjevanjem. </t>
    </r>
    <r>
      <rPr>
        <b/>
        <sz val="10"/>
        <rFont val="Calibri"/>
        <family val="2"/>
        <charset val="238"/>
        <scheme val="minor"/>
      </rPr>
      <t xml:space="preserve">V utrjenem stanju. DEPONIJA NA OBMOČJU GRADNJE. </t>
    </r>
  </si>
  <si>
    <r>
      <rPr>
        <b/>
        <sz val="10"/>
        <color theme="1"/>
        <rFont val="Calibri"/>
        <family val="2"/>
        <charset val="238"/>
        <scheme val="minor"/>
      </rPr>
      <t>Naprava in odstranitev enostranskega opaža AB talne plošče Kleti,</t>
    </r>
    <r>
      <rPr>
        <sz val="10"/>
        <color theme="1"/>
        <rFont val="Calibri"/>
        <family val="2"/>
        <charset val="238"/>
        <scheme val="minor"/>
      </rPr>
      <t xml:space="preserve"> višina opaža 30 cm. Opaž nevidnih betonskih konstrukcij, kvaliteta obdelave površine VB2. V ceni upoštevati: opaževanje, razopaževanje in čiščenje opaža z vsemi pomožnimi deli in prenosi.                                                                  </t>
    </r>
  </si>
  <si>
    <r>
      <rPr>
        <b/>
        <sz val="10"/>
        <rFont val="Calibri"/>
        <family val="2"/>
        <charset val="238"/>
        <scheme val="minor"/>
      </rPr>
      <t>Naprava in odstranitev enostranskega opaža AB talne plošče dvigalnega jaška,</t>
    </r>
    <r>
      <rPr>
        <sz val="10"/>
        <rFont val="Calibri"/>
        <family val="2"/>
        <charset val="238"/>
        <scheme val="minor"/>
      </rPr>
      <t xml:space="preserve"> višina opaža 30 cm. Opaž nevidnih betonskih konstrukcij, kvaliteta obdelave površine VB2. V ceni upoštevati: opaževanje, razopaževanje in čiščenje opaža z vsemi pomožnimi deli in prenosi.                                                                                        </t>
    </r>
  </si>
  <si>
    <r>
      <rPr>
        <b/>
        <sz val="10"/>
        <rFont val="Calibri"/>
        <family val="2"/>
        <charset val="238"/>
        <scheme val="minor"/>
      </rPr>
      <t>Naprava in odstranitev enostranskega opaža AB medetažne plošče nad Pritličjem,</t>
    </r>
    <r>
      <rPr>
        <sz val="10"/>
        <rFont val="Calibri"/>
        <family val="2"/>
        <charset val="238"/>
        <scheme val="minor"/>
      </rPr>
      <t xml:space="preserve"> višina opaža 24 cm. Opaž nevidnih betonskih konstrukcij, kvaliteta obdelave površine VB2 (normalna obdelava). V ceni upoštevati: opaževanje, razopaževanje in čiščenje opaža z vsemi pomožnimi deli in prenosi.                                                                </t>
    </r>
  </si>
  <si>
    <r>
      <rPr>
        <b/>
        <sz val="10"/>
        <rFont val="Calibri"/>
        <family val="2"/>
        <charset val="238"/>
        <scheme val="minor"/>
      </rPr>
      <t>Naprava in odstranitev opaža AB medetažne plošče nad Pritličjem</t>
    </r>
    <r>
      <rPr>
        <sz val="10"/>
        <rFont val="Calibri"/>
        <family val="2"/>
        <charset val="238"/>
        <scheme val="minor"/>
      </rPr>
      <t xml:space="preserve">, vključno z podporniki, višina podpiranja nad 3,0 m. Opaž nevidnih betonskih konstrukcij, kvaliteta obdelave površine VB2 (normalna obdelava). V ceni upoštevati: opaževanje, razopaževanje in čiščenje opaža z vsemi pomožnimi deli in prenosi. Opomba: V nekaterih prostorih je strop AB medetažne plošče slikopleskarsko obdelan, po tlorisu stropov.                                                  </t>
    </r>
  </si>
  <si>
    <r>
      <rPr>
        <b/>
        <sz val="10"/>
        <rFont val="Calibri"/>
        <family val="2"/>
        <charset val="238"/>
        <scheme val="minor"/>
      </rPr>
      <t>Naprava in odstranitev enostranskega opaža AB stropne plošče nad Nadstropjem,</t>
    </r>
    <r>
      <rPr>
        <sz val="10"/>
        <rFont val="Calibri"/>
        <family val="2"/>
        <charset val="238"/>
        <scheme val="minor"/>
      </rPr>
      <t xml:space="preserve"> višina opaža 20 cm. Opaž nevidnih betonskih konstrukcij, kvaliteta obdelave površine VB2 (normalna obdelava). V ceni upoštevati: opaževanje, razopaževanje in čiščenje opaža z vsemi pomožnimi deli in prenosi.</t>
    </r>
  </si>
  <si>
    <r>
      <rPr>
        <b/>
        <sz val="10"/>
        <rFont val="Calibri"/>
        <family val="2"/>
        <charset val="238"/>
        <scheme val="minor"/>
      </rPr>
      <t>Naprava in odstranitev opaža AB stropne plošče nad Nadstropjem,</t>
    </r>
    <r>
      <rPr>
        <sz val="10"/>
        <rFont val="Calibri"/>
        <family val="2"/>
        <charset val="238"/>
        <scheme val="minor"/>
      </rPr>
      <t xml:space="preserve"> vključno z podporniki, višina podpiranja nad 3,0 m. Opaž nevidnih betonskih konstrukcij, kvaliteta obdelave površine VB2 (normalna obdelava). V ceni upoštevati: opaževanje, razopaževanje in čiščenje opaža z vsemi pomožnimi deli in prenosi. Opomba: V nekaterih prostorih je strop AB medetažne plošče slikopleskarsko obdelan, po tlorisu stropov.                                                  </t>
    </r>
  </si>
  <si>
    <r>
      <rPr>
        <b/>
        <sz val="10"/>
        <rFont val="Calibri"/>
        <family val="2"/>
        <charset val="238"/>
        <scheme val="minor"/>
      </rPr>
      <t xml:space="preserve">Naprava in odstranitev enostranskega opaža AB stropne plošče dvigalnega jaška in stopnišča v naklonu, </t>
    </r>
    <r>
      <rPr>
        <sz val="10"/>
        <rFont val="Calibri"/>
        <family val="2"/>
        <charset val="238"/>
        <scheme val="minor"/>
      </rPr>
      <t xml:space="preserve">višina opaža 20 cm. Opaž nevidnih betonskih konstrukcij, kvaliteta obdelave površine VB2 (normalna obdelava). V ceni upoštevati: opaževanje, razopaževanje in čiščenje opaža z vsemi pomožnimi deli in prenosi. </t>
    </r>
    <r>
      <rPr>
        <b/>
        <sz val="10"/>
        <rFont val="Calibri"/>
        <family val="2"/>
        <charset val="238"/>
        <scheme val="minor"/>
      </rPr>
      <t xml:space="preserve"> </t>
    </r>
    <r>
      <rPr>
        <sz val="10"/>
        <rFont val="Calibri"/>
        <family val="2"/>
        <charset val="238"/>
        <scheme val="minor"/>
      </rPr>
      <t xml:space="preserve">                                                                                    </t>
    </r>
  </si>
  <si>
    <r>
      <rPr>
        <b/>
        <sz val="10"/>
        <rFont val="Calibri"/>
        <family val="2"/>
        <charset val="238"/>
        <scheme val="minor"/>
      </rPr>
      <t>Naprava in odstranitev opaža</t>
    </r>
    <r>
      <rPr>
        <sz val="10"/>
        <rFont val="Calibri"/>
        <family val="2"/>
        <charset val="238"/>
        <scheme val="minor"/>
      </rPr>
      <t xml:space="preserve"> </t>
    </r>
    <r>
      <rPr>
        <b/>
        <sz val="10"/>
        <rFont val="Calibri"/>
        <family val="2"/>
        <charset val="238"/>
        <scheme val="minor"/>
      </rPr>
      <t xml:space="preserve">AB stropne plošče dvigala jaška in stopnišča, </t>
    </r>
    <r>
      <rPr>
        <sz val="10"/>
        <rFont val="Calibri"/>
        <family val="2"/>
        <charset val="238"/>
        <scheme val="minor"/>
      </rPr>
      <t xml:space="preserve">višina podpiranja nad 3,0 m. Opaž vidnih betonskih konstrukcij, kvaliteta obdelave površine VB2 (normalna obdelava). V ceni upoštevati: opaževanje, razopaževanje in čiščenje opaža z vsemi pomožnimi deli in prenosi. Opomba: V nekaterih prostorih je strop AB medetažne plošče slikopleskarsko obdelan, po tlorisu stropov.                                                  </t>
    </r>
  </si>
  <si>
    <r>
      <rPr>
        <b/>
        <sz val="10"/>
        <rFont val="Calibri"/>
        <family val="2"/>
        <charset val="238"/>
        <scheme val="minor"/>
      </rPr>
      <t>Naprava in odstranitev dvostranskega opaža AB stene dvigalnega jaška med nivojema AB talnih plošč.</t>
    </r>
    <r>
      <rPr>
        <sz val="10"/>
        <rFont val="Calibri"/>
        <family val="2"/>
        <charset val="238"/>
        <scheme val="minor"/>
      </rPr>
      <t xml:space="preserve"> Opaž nevidnih/vidnih betonskih konstrukcij, kvaliteta obdelave površine VB2 (normalna obdelava). V ceni upoštevati: opaževanje, razopaževanje in čiščenje opaža z vsemi pomožnimi deli in prenosi.</t>
    </r>
  </si>
  <si>
    <r>
      <rPr>
        <b/>
        <sz val="10"/>
        <rFont val="Calibri"/>
        <family val="2"/>
        <charset val="238"/>
        <scheme val="minor"/>
      </rPr>
      <t xml:space="preserve">Naprava in odstranitev dvostranskega opaža AB stene dvigalnega jaška od kote ± 0,00 m. </t>
    </r>
    <r>
      <rPr>
        <sz val="10"/>
        <rFont val="Calibri"/>
        <family val="2"/>
        <charset val="238"/>
        <scheme val="minor"/>
      </rPr>
      <t xml:space="preserve">Opaž vidnih betonskih konstrukcij, kvaliteta obdelave površine VB2 (normalna obdelava). V ceni upoštevati: opaževanje, razopaževanje in čiščenje opaža z vsemi pomožnimi deli in prenosi.                                                                                  </t>
    </r>
  </si>
  <si>
    <r>
      <rPr>
        <b/>
        <sz val="10"/>
        <rFont val="Calibri"/>
        <family val="2"/>
        <charset val="238"/>
        <scheme val="minor"/>
      </rPr>
      <t>Naprava in odstranitev dvostranskega opaža AB obodnih sten Kleti</t>
    </r>
    <r>
      <rPr>
        <sz val="10"/>
        <rFont val="Calibri"/>
        <family val="2"/>
        <charset val="238"/>
        <scheme val="minor"/>
      </rPr>
      <t xml:space="preserve">. Opaž vidnih betonskih konstrukcij, kvaliteta obdelave površine VB2 (normalna obdelava). V ceni upoštevati: opaževanje, razopaževanje in čiščenje opaža z vsemi pomožnimi deli in prenosi.                          </t>
    </r>
  </si>
  <si>
    <r>
      <rPr>
        <b/>
        <sz val="10"/>
        <rFont val="Calibri"/>
        <family val="2"/>
        <charset val="238"/>
        <scheme val="minor"/>
      </rPr>
      <t>Naprava in odstranitev dvostranskega opaža AB notranje predelne stene Kleti.</t>
    </r>
    <r>
      <rPr>
        <sz val="10"/>
        <rFont val="Calibri"/>
        <family val="2"/>
        <charset val="238"/>
        <scheme val="minor"/>
      </rPr>
      <t xml:space="preserve"> Opaž vidnih betonskih konstrukcij, kvaliteta obdelave površine VB2 (normalna obdelava). V ceni upoštevati: opaževanje, razopaževanje in čiščenje opaža z vsemi pomožnimi deli in prenosi.</t>
    </r>
  </si>
  <si>
    <r>
      <rPr>
        <b/>
        <sz val="10"/>
        <rFont val="Calibri"/>
        <family val="2"/>
        <charset val="238"/>
        <scheme val="minor"/>
      </rPr>
      <t>Naprava in odstranitev dvostranskega opaža</t>
    </r>
    <r>
      <rPr>
        <sz val="10"/>
        <rFont val="Calibri"/>
        <family val="2"/>
        <charset val="238"/>
        <scheme val="minor"/>
      </rPr>
      <t xml:space="preserve"> </t>
    </r>
    <r>
      <rPr>
        <b/>
        <sz val="10"/>
        <rFont val="Calibri"/>
        <family val="2"/>
        <charset val="238"/>
        <scheme val="minor"/>
      </rPr>
      <t xml:space="preserve">AB obodnih sten Pritličje. </t>
    </r>
    <r>
      <rPr>
        <sz val="10"/>
        <rFont val="Calibri"/>
        <family val="2"/>
        <charset val="238"/>
        <scheme val="minor"/>
      </rPr>
      <t xml:space="preserve">Opaž vidnih betonskih konstrukcij, kvaliteta obdelave površine VB2 (normalna obdelava). V ceni upoštevati: opaževanje, razopaževanje in čiščenje opaža z vsemi pomožnimi deli in prenosi. </t>
    </r>
  </si>
  <si>
    <r>
      <rPr>
        <b/>
        <sz val="10"/>
        <rFont val="Calibri"/>
        <family val="2"/>
        <charset val="238"/>
        <scheme val="minor"/>
      </rPr>
      <t>Naprava in odstranitev dvostranskega opaža AB notranjih sten Pritličje</t>
    </r>
    <r>
      <rPr>
        <sz val="10"/>
        <rFont val="Calibri"/>
        <family val="2"/>
        <charset val="238"/>
        <scheme val="minor"/>
      </rPr>
      <t xml:space="preserve">. Opaž vidnih betonskih konstrukcij, kvaliteta obdelave površine VB2 (normalna obdelava). V ceni upoštevati: opaževanje, razopaževanje in čiščenje opaža z vsemi pomožnimi deli in prenosi.                                                  </t>
    </r>
  </si>
  <si>
    <r>
      <rPr>
        <b/>
        <sz val="10"/>
        <rFont val="Calibri"/>
        <family val="2"/>
        <charset val="238"/>
        <scheme val="minor"/>
      </rPr>
      <t xml:space="preserve">Naprava in odstranitev dvostranskega opaža AB notranjih sten Nadstropje. </t>
    </r>
    <r>
      <rPr>
        <sz val="10"/>
        <rFont val="Calibri"/>
        <family val="2"/>
        <charset val="238"/>
        <scheme val="minor"/>
      </rPr>
      <t xml:space="preserve">Opaž vidnih betonskih konstrukcij, kvaliteta obdelave površine VB2 (normalna obdelava). V ceni upoštevati: opaževanje, razopaževanje in čiščenje opaža z vsemi pomožnimi deli in prenosi.                                                               </t>
    </r>
  </si>
  <si>
    <r>
      <rPr>
        <b/>
        <sz val="10"/>
        <rFont val="Calibri"/>
        <family val="2"/>
        <charset val="238"/>
        <scheme val="minor"/>
      </rPr>
      <t>Naprava in odstranitev dvostranskega opaža AB obodnih sten stopnišča Strehe.</t>
    </r>
    <r>
      <rPr>
        <sz val="10"/>
        <rFont val="Calibri"/>
        <family val="2"/>
        <charset val="238"/>
        <scheme val="minor"/>
      </rPr>
      <t xml:space="preserve"> Opaž vidnih betonskih konstrukcij, kvaliteta obdelave površine VB2 (normalna obdelava). V ceni upoštevati: opaževanje, razopaževanje in čiščenje opaža z vsemi pomožnimi deli in prenosi.                                                             </t>
    </r>
  </si>
  <si>
    <r>
      <rPr>
        <b/>
        <sz val="10"/>
        <rFont val="Calibri"/>
        <family val="2"/>
        <charset val="238"/>
        <scheme val="minor"/>
      </rPr>
      <t>Naprava in odstranitev dvostranskega opaža AB atike strehe.</t>
    </r>
    <r>
      <rPr>
        <sz val="10"/>
        <rFont val="Calibri"/>
        <family val="2"/>
        <charset val="238"/>
        <scheme val="minor"/>
      </rPr>
      <t xml:space="preserve"> Opaž vidnih betonskih konstrukcij, kvaliteta obdelave površine VB2 (normalna obdelava). V ceni upoštevati: opaževanje, razopaževanje in čiščenje opaža z vsemi pomožnimi deli in prenosi.</t>
    </r>
  </si>
  <si>
    <r>
      <rPr>
        <b/>
        <sz val="10"/>
        <rFont val="Calibri"/>
        <family val="2"/>
        <charset val="238"/>
        <scheme val="minor"/>
      </rPr>
      <t xml:space="preserve">Naprava in odstranitev opaža AB stebri Pritličja. </t>
    </r>
    <r>
      <rPr>
        <sz val="10"/>
        <rFont val="Calibri"/>
        <family val="2"/>
        <charset val="238"/>
        <scheme val="minor"/>
      </rPr>
      <t>Opaž vidnih betonskih konstrukcij, kvaliteta obdelave površin VB2 (normalna obdelava). V ceni upoštevati: opaževanje, razopaževanje in čiščenje opaža z vsemi pomožnimi deli in prenosi.</t>
    </r>
  </si>
  <si>
    <r>
      <rPr>
        <b/>
        <sz val="10"/>
        <rFont val="Calibri"/>
        <family val="2"/>
        <charset val="238"/>
        <scheme val="minor"/>
      </rPr>
      <t>Naprava in odstranitev opaža</t>
    </r>
    <r>
      <rPr>
        <sz val="10"/>
        <rFont val="Calibri"/>
        <family val="2"/>
        <charset val="238"/>
        <scheme val="minor"/>
      </rPr>
      <t xml:space="preserve"> </t>
    </r>
    <r>
      <rPr>
        <b/>
        <sz val="10"/>
        <rFont val="Calibri"/>
        <family val="2"/>
        <charset val="238"/>
        <scheme val="minor"/>
      </rPr>
      <t>za okrogle stebre Nadstropje premera fi 200 mm,</t>
    </r>
    <r>
      <rPr>
        <sz val="10"/>
        <rFont val="Calibri"/>
        <family val="2"/>
        <charset val="238"/>
        <scheme val="minor"/>
      </rPr>
      <t xml:space="preserve"> opaž iz teflona ali enakovredno, komplet z vsemi deli in prenosi. Površina okroglega AB stebra je vidna! Upoštevati: opaževanje, razopaževanje in čiščenje.</t>
    </r>
  </si>
  <si>
    <r>
      <rPr>
        <b/>
        <sz val="10"/>
        <rFont val="Calibri"/>
        <family val="2"/>
        <charset val="238"/>
        <scheme val="minor"/>
      </rPr>
      <t>Naprava in odstranitev opaža AB nosilci.</t>
    </r>
    <r>
      <rPr>
        <sz val="10"/>
        <rFont val="Calibri"/>
        <family val="2"/>
        <charset val="238"/>
        <scheme val="minor"/>
      </rPr>
      <t xml:space="preserve"> Opaž nevidnih betonskih konstrukcij, kvaliteta obdelave površin VB2 (normalna obdelava). V ceni upoštevati: opaževanje, razopaževanje in čiščenje opaža z vsemi pomožnimi deli in prenosi.</t>
    </r>
  </si>
  <si>
    <r>
      <rPr>
        <b/>
        <sz val="10"/>
        <rFont val="Calibri"/>
        <family val="2"/>
        <charset val="238"/>
        <scheme val="minor"/>
      </rPr>
      <t xml:space="preserve">Naprava in odstranitev opaža AB nosilci zunanjega oboda Pritličja. </t>
    </r>
    <r>
      <rPr>
        <sz val="10"/>
        <rFont val="Calibri"/>
        <family val="2"/>
        <charset val="238"/>
        <scheme val="minor"/>
      </rPr>
      <t>Opaž nevidnih betonskih konstrukcij, kvaliteta obdelave površin VB2 (normalna obdelava). V ceni upoštevati: opaževanje, razopaževanje in čiščenje opaža z vsemi pomožnimi deli in prenosi.</t>
    </r>
  </si>
  <si>
    <r>
      <rPr>
        <b/>
        <sz val="10"/>
        <rFont val="Calibri"/>
        <family val="2"/>
        <charset val="238"/>
        <scheme val="minor"/>
      </rPr>
      <t>Naprava in odstranitev opaža</t>
    </r>
    <r>
      <rPr>
        <sz val="10"/>
        <rFont val="Calibri"/>
        <family val="2"/>
        <charset val="238"/>
        <scheme val="minor"/>
      </rPr>
      <t xml:space="preserve"> </t>
    </r>
    <r>
      <rPr>
        <b/>
        <sz val="10"/>
        <rFont val="Calibri"/>
        <family val="2"/>
        <charset val="238"/>
        <scheme val="minor"/>
      </rPr>
      <t xml:space="preserve">AB vertikalne vezi. </t>
    </r>
    <r>
      <rPr>
        <sz val="10"/>
        <rFont val="Calibri"/>
        <family val="2"/>
        <charset val="238"/>
        <scheme val="minor"/>
      </rPr>
      <t>Opaž vidnih betonskih konstrukcij, kvaliteta obdelave površin VB2 (normalna obdelava). V ceni upoštevati: opaževanje, razopaževanje in čiščenje opaža z vsemi pomožnimi deli in prenosi.</t>
    </r>
  </si>
  <si>
    <r>
      <rPr>
        <b/>
        <sz val="10"/>
        <rFont val="Calibri"/>
        <family val="2"/>
        <charset val="238"/>
        <scheme val="minor"/>
      </rPr>
      <t>Naprava in odstranitev opaža AB stopnic,</t>
    </r>
    <r>
      <rPr>
        <sz val="10"/>
        <rFont val="Calibri"/>
        <family val="2"/>
        <charset val="238"/>
        <scheme val="minor"/>
      </rPr>
      <t xml:space="preserve"> površina opaža zajema poševne stopniščne rame, opaž vidnih betonskih konstrukcij, kvaliteta obdelave površin VB2 (normalna obdelava), vključno z vsemi pomožnimi deli in prenosi. V ceni upoštevati: opaževanje, razopaževanje in čiščenje opaža.                                                                      </t>
    </r>
  </si>
  <si>
    <r>
      <rPr>
        <b/>
        <sz val="10"/>
        <rFont val="Calibri"/>
        <family val="2"/>
        <charset val="238"/>
        <scheme val="minor"/>
      </rPr>
      <t>Naprava in odstranitev opaža AB temelja stopnic.</t>
    </r>
    <r>
      <rPr>
        <sz val="10"/>
        <rFont val="Calibri"/>
        <family val="2"/>
        <charset val="238"/>
        <scheme val="minor"/>
      </rPr>
      <t xml:space="preserve"> Kvaliteta obdelave površin VB2 (normalna obdelava). V ceni upoštevati: opaževanje, razopaževanje in čiščenje opaža z vsemi pomožnimi deli in prenosi.</t>
    </r>
  </si>
  <si>
    <r>
      <rPr>
        <b/>
        <sz val="10"/>
        <rFont val="Calibri"/>
        <family val="2"/>
        <charset val="238"/>
        <scheme val="minor"/>
      </rPr>
      <t>Naprava in odstranitev opaža enoramnih stopnic -</t>
    </r>
    <r>
      <rPr>
        <sz val="10"/>
        <rFont val="Calibri"/>
        <family val="2"/>
        <charset val="238"/>
        <scheme val="minor"/>
      </rPr>
      <t xml:space="preserve"> višina čela stopnic 18,8 cm in dolžina stopnic 140 cm. V ceni upoštevati: opaževanje, razopaževanje in čiščenje opaža z vsemi pomožnimi deli in prenosi.</t>
    </r>
  </si>
  <si>
    <r>
      <rPr>
        <b/>
        <sz val="10"/>
        <rFont val="Calibri"/>
        <family val="2"/>
        <charset val="238"/>
        <scheme val="minor"/>
      </rPr>
      <t>Izdelava, montaža in demontaža opaža prebojev</t>
    </r>
    <r>
      <rPr>
        <sz val="10"/>
        <rFont val="Calibri"/>
        <family val="2"/>
        <charset val="238"/>
        <scheme val="minor"/>
      </rPr>
      <t xml:space="preserve"> </t>
    </r>
    <r>
      <rPr>
        <b/>
        <sz val="10"/>
        <rFont val="Calibri"/>
        <family val="2"/>
        <charset val="238"/>
        <scheme val="minor"/>
      </rPr>
      <t>(prehodov) skozi AB ploščo debeline 20 in 24 cm,</t>
    </r>
    <r>
      <rPr>
        <sz val="10"/>
        <rFont val="Calibri"/>
        <family val="2"/>
        <charset val="238"/>
        <scheme val="minor"/>
      </rPr>
      <t xml:space="preserve"> kvadratnega in pravokotnega preseka do cca. 60/40 cm z enkratno uporabo lesa. Preboje po izvedbi požarno zatesniti v skladu s ŠPV - EI30 / EI60. V ceni upoštevati: opaževanje, razopaževanje in čiščenje opaža, z vsemi pomožnimi deli in prenosi.                                                 </t>
    </r>
  </si>
  <si>
    <r>
      <rPr>
        <b/>
        <sz val="10"/>
        <rFont val="Calibri"/>
        <family val="2"/>
        <charset val="238"/>
        <scheme val="minor"/>
      </rPr>
      <t>Izdelava, montaža in demontaža opaža prebojev</t>
    </r>
    <r>
      <rPr>
        <sz val="10"/>
        <rFont val="Calibri"/>
        <family val="2"/>
        <charset val="238"/>
        <scheme val="minor"/>
      </rPr>
      <t xml:space="preserve"> </t>
    </r>
    <r>
      <rPr>
        <b/>
        <sz val="10"/>
        <rFont val="Calibri"/>
        <family val="2"/>
        <charset val="238"/>
        <scheme val="minor"/>
      </rPr>
      <t>(prehodov) skozi AB ploščo debeline 20 in 24 cm,</t>
    </r>
    <r>
      <rPr>
        <sz val="10"/>
        <rFont val="Calibri"/>
        <family val="2"/>
        <charset val="238"/>
        <scheme val="minor"/>
      </rPr>
      <t xml:space="preserve"> kvadratnega in pravokotnega preseka večjih dimenzij z enkratno uporabo lesa. Preboje požarno zatesniti v skladu s ŠPV - EI30 / EI60. V ceni upoštevati: opaževanje, razopaževanje in čiščenje opaža, z vsemi pomožnimi deli in prenosi. </t>
    </r>
    <r>
      <rPr>
        <b/>
        <sz val="10"/>
        <rFont val="Calibri"/>
        <family val="2"/>
        <charset val="238"/>
        <scheme val="minor"/>
      </rPr>
      <t>Dvigalni jašek, okrogle stopnice, inštalacijski jaški.</t>
    </r>
    <r>
      <rPr>
        <sz val="10"/>
        <rFont val="Calibri"/>
        <family val="2"/>
        <charset val="238"/>
        <scheme val="minor"/>
      </rPr>
      <t xml:space="preserve">                                                 </t>
    </r>
  </si>
  <si>
    <r>
      <rPr>
        <b/>
        <sz val="10"/>
        <rFont val="Calibri"/>
        <family val="2"/>
        <charset val="238"/>
        <scheme val="minor"/>
      </rPr>
      <t>Izdelava, montaža in demontaža opaža prebojev</t>
    </r>
    <r>
      <rPr>
        <sz val="10"/>
        <rFont val="Calibri"/>
        <family val="2"/>
        <charset val="238"/>
        <scheme val="minor"/>
      </rPr>
      <t xml:space="preserve"> </t>
    </r>
    <r>
      <rPr>
        <b/>
        <sz val="10"/>
        <rFont val="Calibri"/>
        <family val="2"/>
        <charset val="238"/>
        <scheme val="minor"/>
      </rPr>
      <t xml:space="preserve">(prehodov) skozi AB ploščo debeline 20 in 24 cm, okroglega preseka do fi50 </t>
    </r>
    <r>
      <rPr>
        <sz val="10"/>
        <rFont val="Calibri"/>
        <family val="2"/>
        <charset val="238"/>
        <scheme val="minor"/>
      </rPr>
      <t xml:space="preserve">z enkratno uporabo lesa. Preboje požarno zatesniti v skladu s ŠPV - EI30 / EI60. V ceni upoštevati: opaževanje, razopaževanje in čiščenje opaža, z vsemi pomožnimi deli in prenosi.                                                 </t>
    </r>
  </si>
  <si>
    <r>
      <rPr>
        <b/>
        <sz val="10"/>
        <rFont val="Calibri"/>
        <family val="2"/>
        <charset val="238"/>
        <scheme val="minor"/>
      </rPr>
      <t xml:space="preserve">Izdelava, montaža in demontaža opaža prebojev (prehodov) skozi atiko za izvedbo varnostnega prelivnika streh, </t>
    </r>
    <r>
      <rPr>
        <sz val="10"/>
        <rFont val="Calibri"/>
        <family val="2"/>
        <charset val="238"/>
        <scheme val="minor"/>
      </rPr>
      <t xml:space="preserve">pravokotnega preseka z enkratno uporabo lesa. V ceni upoštevati: opaževanje, razopaževanje in čiščenje opaža, z vsemi pomožnimi deli in prenosi.                                                 </t>
    </r>
  </si>
  <si>
    <r>
      <rPr>
        <b/>
        <sz val="10"/>
        <rFont val="Calibri"/>
        <family val="2"/>
        <charset val="238"/>
        <scheme val="minor"/>
      </rPr>
      <t xml:space="preserve">Dobava in polaganje pločevine za tesnenje delovnega stika v betonu (stik AB talna plošča - AB stena). </t>
    </r>
    <r>
      <rPr>
        <sz val="10"/>
        <rFont val="Calibri"/>
        <family val="2"/>
        <charset val="238"/>
        <scheme val="minor"/>
      </rPr>
      <t>Z vsemi pomožnimi deli in prenosi.</t>
    </r>
  </si>
  <si>
    <r>
      <rPr>
        <b/>
        <sz val="10"/>
        <rFont val="Calibri"/>
        <family val="2"/>
        <charset val="238"/>
        <scheme val="minor"/>
      </rPr>
      <t>Dobava in kompletna izdelava plavajočih podov,</t>
    </r>
    <r>
      <rPr>
        <sz val="10"/>
        <rFont val="Calibri"/>
        <family val="2"/>
        <charset val="238"/>
        <scheme val="minor"/>
      </rPr>
      <t xml:space="preserve"> </t>
    </r>
    <r>
      <rPr>
        <b/>
        <sz val="10"/>
        <rFont val="Calibri"/>
        <family val="2"/>
        <charset val="238"/>
        <scheme val="minor"/>
      </rPr>
      <t>vključno z armaturo armiranih estrihov, z</t>
    </r>
    <r>
      <rPr>
        <sz val="10"/>
        <rFont val="Calibri"/>
        <family val="2"/>
        <charset val="238"/>
        <scheme val="minor"/>
      </rPr>
      <t xml:space="preserve"> izdelavo dilatacij ob zidovih s stiropor trakom in s polaganjem toplotne izolacije - po sestavah.  Vsi estrihi in betoni so dilatirani na ustrezne površine in estrihi izvedeni po veljavnih predpisih o zvočni izolativnosti (plavajoči estrihi).</t>
    </r>
  </si>
  <si>
    <r>
      <rPr>
        <b/>
        <sz val="10"/>
        <rFont val="Calibri"/>
        <family val="2"/>
        <charset val="238"/>
        <scheme val="minor"/>
      </rPr>
      <t>Izdelava, dobava in montaža steklene strehe oznake S02</t>
    </r>
    <r>
      <rPr>
        <sz val="10"/>
        <rFont val="Calibri"/>
        <family val="2"/>
        <charset val="238"/>
        <scheme val="minor"/>
      </rPr>
      <t xml:space="preserve">. Steklo mora biti varnostno lepljeno ter kaljeno. Z vsemi pomožnimi deli in prenosi.
Izvedba strešnega okna po sistemu kot npr. VELUX okno CFP / CVP z ravnim steklom za ravne strehe ali boljše, Umax = 0,900 W/m2K, kosovnica za izvedbo se prilagodi detajlu proizvajalca, 32 oken dim. 100/100cm z vmesno nosilno konstrukcijo </t>
    </r>
    <r>
      <rPr>
        <b/>
        <sz val="10"/>
        <rFont val="Calibri"/>
        <family val="2"/>
        <charset val="238"/>
        <scheme val="minor"/>
      </rPr>
      <t>700 kg jekla, cinkano, barvano</t>
    </r>
    <r>
      <rPr>
        <sz val="10"/>
        <rFont val="Calibri"/>
        <family val="2"/>
        <charset val="238"/>
        <scheme val="minor"/>
      </rPr>
      <t xml:space="preserve">, izvedba po potrjeni delavniški risbi. Steklo varnostno. </t>
    </r>
    <r>
      <rPr>
        <b/>
        <sz val="10"/>
        <rFont val="Calibri"/>
        <family val="2"/>
        <charset val="238"/>
        <scheme val="minor"/>
      </rPr>
      <t>Postavka vključuje odpiranje oken v velikost 2,5m2 v skladu s ŠPV za NODT (4x elektro pogoni, kabliranje).</t>
    </r>
    <r>
      <rPr>
        <sz val="10"/>
        <rFont val="Calibri"/>
        <family val="2"/>
        <charset val="238"/>
        <scheme val="minor"/>
      </rPr>
      <t xml:space="preserve">
(28x fiksna enota protivlomno zaščito, 4x enota z el. odpiranjem in protivlomno zaščito.)</t>
    </r>
  </si>
  <si>
    <r>
      <t xml:space="preserve">Dobava in kompletna izvedba </t>
    </r>
    <r>
      <rPr>
        <b/>
        <sz val="10"/>
        <rFont val="Calibri"/>
        <family val="2"/>
        <charset val="238"/>
        <scheme val="minor"/>
      </rPr>
      <t>fasade objekta Nadstropja, RAVNA LINIJA - nad okni, pod okni</t>
    </r>
    <r>
      <rPr>
        <sz val="10"/>
        <rFont val="Calibri"/>
        <family val="2"/>
        <charset val="238"/>
        <scheme val="minor"/>
      </rPr>
      <t>. Cena vključuje dobavo in vgradnjo posameznih komponent fasadnega sistema (kotni in odkapni profil, pvc priključni okenski profili, vogalniki, podzidni profili, diagonalne mrežice ob odprtinah ...) ter vseh ostalih potrebnih elementov. Izvedba kontaktne fasade po naslednji sestavi:</t>
    </r>
  </si>
  <si>
    <r>
      <t xml:space="preserve">Dobava in kompletna izvedba </t>
    </r>
    <r>
      <rPr>
        <b/>
        <sz val="10"/>
        <rFont val="Calibri"/>
        <family val="2"/>
        <charset val="238"/>
        <scheme val="minor"/>
      </rPr>
      <t>fasade objekta Nadstropja, LOČNA LINIJA - nad okni, pod okni</t>
    </r>
    <r>
      <rPr>
        <sz val="10"/>
        <rFont val="Calibri"/>
        <family val="2"/>
        <charset val="238"/>
        <scheme val="minor"/>
      </rPr>
      <t>. Cena vključuje dobavo in vgradnjo posameznih komponent fasadnega sistema (kotni in odkapni profil, pvc priključni okenski profili, vogalniki, podzidni profili, diagonalne mrežice ob odprtinah ...) ter vseh ostalih potrebnih elementov. Izvedba kontaktne fasade po naslednji sestavi:</t>
    </r>
  </si>
  <si>
    <r>
      <t>Kompletna izvedba</t>
    </r>
    <r>
      <rPr>
        <b/>
        <sz val="10"/>
        <rFont val="Calibri"/>
        <family val="2"/>
        <charset val="238"/>
        <scheme val="minor"/>
      </rPr>
      <t xml:space="preserve"> fasade objekta Nadstropja, LOŽA</t>
    </r>
    <r>
      <rPr>
        <sz val="10"/>
        <rFont val="Calibri"/>
        <family val="2"/>
        <charset val="238"/>
        <scheme val="minor"/>
      </rPr>
      <t>. Cena vključuje dobavo in vgradnjo posameznih komponent fasadnega sistema (kotni in odkapni profil, pvc priključni okenski profili, vogalniki, podzidni profili, diagonalne mrežice ob odprtinah ...) ter vseh ostalih potrebnih elementov. Izvedba kontaktne fasade po naslednji sestavi:</t>
    </r>
  </si>
  <si>
    <t xml:space="preserve"> - toplotna izolacija: iz lesnih vlaken debeline 20 cm. STEICOprotect dry L ali boljše</t>
  </si>
  <si>
    <t>MIZARSKA DELA (obvezna izd. del. dokumentacije!)</t>
  </si>
  <si>
    <t>KLJUČAVNIČARSKA DELA (obvezna izd. del. dokumentacije!)</t>
  </si>
  <si>
    <t>FASADERSKA DELA (obvezna izd. del. dokumentacije - razreza fasadnih plošč!)</t>
  </si>
  <si>
    <t>KROVSKO KLEPARSKA DELA (obvezna izd. del. dokumentacije - strešna okna, podesti, ograja na strehi, atike, obrobe!)</t>
  </si>
  <si>
    <t>NOTRANJE STEKLENE STENE (obvezna izd. del. dokumentacije!)</t>
  </si>
  <si>
    <t>SPUŠČENI STROPI (pred izvedbo preveriti način postavitve v skladu z načrtom notranje opreme!)</t>
  </si>
  <si>
    <t>TLAKARSKA DELA (paziti na drsnost R11 - komunikacije, avla, mokri prostori - pred vgradnjo tlakov se dostavijo v potrditev vsi vzorci!)</t>
  </si>
  <si>
    <r>
      <rPr>
        <b/>
        <sz val="10"/>
        <rFont val="Calibri"/>
        <family val="2"/>
        <charset val="238"/>
        <scheme val="minor"/>
      </rPr>
      <t xml:space="preserve">Izdelava, dobava in montaža varnostne ograje za ravne strehe. </t>
    </r>
    <r>
      <rPr>
        <sz val="10"/>
        <rFont val="Calibri"/>
        <family val="2"/>
        <charset val="238"/>
        <scheme val="minor"/>
      </rPr>
      <t>Varnostna ograja</t>
    </r>
    <r>
      <rPr>
        <b/>
        <sz val="10"/>
        <rFont val="Calibri"/>
        <family val="2"/>
        <charset val="238"/>
        <scheme val="minor"/>
      </rPr>
      <t xml:space="preserve"> </t>
    </r>
    <r>
      <rPr>
        <sz val="10"/>
        <rFont val="Calibri"/>
        <family val="2"/>
        <charset val="238"/>
        <scheme val="minor"/>
      </rPr>
      <t>se izvede kot konstrukcija višine 70 cm nad višino atike, ki je stransko pritrjeno v atiko. Skupna višina ograje od pohodne površine vsaj 110cm. Pritrjevanje stransko v atiko na notranji strani. Konstrukcija je sestavljena iz kovinskih vertikal (fi50 ...85,80</t>
    </r>
    <r>
      <rPr>
        <b/>
        <sz val="10"/>
        <rFont val="Calibri"/>
        <family val="2"/>
        <charset val="238"/>
        <scheme val="minor"/>
      </rPr>
      <t>tm</t>
    </r>
    <r>
      <rPr>
        <sz val="10"/>
        <rFont val="Calibri"/>
        <family val="2"/>
        <charset val="238"/>
        <scheme val="minor"/>
      </rPr>
      <t>) in kovinskih horizontal (fi50...228,00</t>
    </r>
    <r>
      <rPr>
        <b/>
        <sz val="10"/>
        <rFont val="Calibri"/>
        <family val="2"/>
        <charset val="238"/>
        <scheme val="minor"/>
      </rPr>
      <t>tm</t>
    </r>
    <r>
      <rPr>
        <sz val="10"/>
        <rFont val="Calibri"/>
        <family val="2"/>
        <charset val="238"/>
        <scheme val="minor"/>
      </rPr>
      <t xml:space="preserve">). Kompletno z vsem delom, pritrdilnim materialom in antikorozijsko zaščito ter prašnim barvanjem. </t>
    </r>
  </si>
  <si>
    <t>KERAMIČARSKA DELA (vsi horizontalni in vertikalni stiki površin v mokrih prostorih se obvezno tesnijo, tudi če ni posebej navedeno!)</t>
  </si>
  <si>
    <r>
      <rPr>
        <b/>
        <sz val="10"/>
        <rFont val="Calibri"/>
        <family val="2"/>
        <charset val="238"/>
        <scheme val="minor"/>
      </rPr>
      <t xml:space="preserve">Izdelava, dobava in montaža konstrukcije za montažo 3D napisa KOMUNALA SLOVENSKA BISTRICA </t>
    </r>
    <r>
      <rPr>
        <sz val="10"/>
        <rFont val="Calibri"/>
        <family val="2"/>
        <charset val="238"/>
        <scheme val="minor"/>
      </rPr>
      <t xml:space="preserve">dimenzije cca. 6,0 x 1,0 m na fasado. Z vsemi pomožnimi deli in prenosi. </t>
    </r>
  </si>
  <si>
    <r>
      <rPr>
        <b/>
        <sz val="10"/>
        <rFont val="Calibri"/>
        <family val="2"/>
        <charset val="238"/>
        <scheme val="minor"/>
      </rPr>
      <t xml:space="preserve">Izdelava, dobava in montaža svetlobnega 3D napisa KOMUNALA SLOVENSKA BISTRICA </t>
    </r>
    <r>
      <rPr>
        <sz val="10"/>
        <rFont val="Calibri"/>
        <family val="2"/>
        <charset val="238"/>
        <scheme val="minor"/>
      </rPr>
      <t xml:space="preserve">dimenzije cca. 6,00 x 1,00 m na  fasadi. V ceni postavke upoštevati: alu ohišje posameznih črk v RAL-u v značilni modri barvi podjetja, v črki LED osvetlitve v IP67 zaščiti, čelno pleksi ali akrilno steklo v barvi po izboru investitorja, montaža na ustrezna pritrdilna mesta in elektro dovod fasadi. V ceni postavke tudi upoštevati montažo svetlobnega napisa s primerno dvižno opremo. Z vsemi pomožnimi deli in prenosi. </t>
    </r>
  </si>
  <si>
    <r>
      <rPr>
        <b/>
        <sz val="10"/>
        <rFont val="Calibri"/>
        <family val="2"/>
        <charset val="238"/>
        <scheme val="minor"/>
      </rPr>
      <t>Izdelava, dobava in montaža Osebno dvigalo brez strojnice, cena vključuje tudi vzdrževanje za čas veljave garancijske dobe.</t>
    </r>
    <r>
      <rPr>
        <sz val="10"/>
        <rFont val="Calibri"/>
        <family val="2"/>
        <charset val="238"/>
        <scheme val="minor"/>
      </rPr>
      <t xml:space="preserve"> Z vsemi pomožnimi deli in prenosi.
 - nazivna nosilnost in hitrost: 630 kg ali 8 oseb; 1,0 m/s
 - višina dviga: 8580 mm (mere dodatno preveriti ob izvedbi!)
 - število postaj in dostopov: 2/2
 - krmilje: mikroprocesorsko, Arkel Arcode (ali enakovredno), CAN-BUS sistem (ali enakovredno), zbiranje navzdol. Krmilna omara je nameščena v najvišji postaji poleg vrat.
 - pogon: GEARLESS VVVF, Energy efficiency class A, VDI 4707  (ali enakovredno), 180 v/h 
 - sistem upravljanja: SIMPLEKS  (ali enakovredno)
 - dimenzije kabine (š x g x v): 1100 x 1400 x 2200 mm
 - vrata kabine: avtomatska, dvodelna teleskopska, 900 x 2100 mm frekvenčno regulirani pogon, krila iz brušene inox pločevine SB, zaščita potnikov pred ukleščenjem z infrardečo svetlobno zaveso.
 - vrata jaška: avtomatska, dvodelna teleskopska, 900 x 2100 mm, krila in okvir iz brušene inox pločevine INOX SB, brez povečane požarne odpornosti - negorljiva, E-120 po EN81-58
 - oprema kabine: stene iz Inox SB, pod pripravljen za polaganje kamna - obveza naročnika, obroba v Inox SB, ročaj v Inox SB na bočni strani, strop v Inox SB z LED razsvetljavo, ogledalo na bočni strani nad ročajem, ventilar  integriran v strop teer dodatno podatki o dvigalu.
 - lovilna naprava: Dvosmerna - delovanje v obeh smereh
 - Kabinsko tipkala: P 520  s pozivnimi tipkami - okroglimi Braill, LCD kazalnik dvosmerna govorna naprava za povezavo z klicnim centrom. Tipki za zapiranje in odpiranje vrat, indikacija preobremenitve kabine, zasilna razsvetljava, požarni program, sistem za samodiagnozo in rezervacijo kabine, ključ prioritete za rezervacijo kabine. 
 - Zunanji pozivi: P 140  s pozivnimi tipkami - okroglimi Braill, matričnim kazalnikom vgrajenimi v okvir jaškovnih vrat. 
 - vrsta in dimenzije jaška (š x g): samostojni betonski jašek (obveza naročnika); š = 2300 x 1930 mm, montaža vrat v jašek,
 - višina vrha jaška: 5100 mm (merjeno od gotovega poda do vrha jaška)
 - globina jame jaška: 1180 mm (merjeno od gotovega poda do dna jaška - mere preveriti in uskladiti pred dobavo dvigala!)
 - pohodni prostori pod jaškom: ne
 - dodatna oprema: elektronsko merjenje kabine, varnostna in končna stikala v jašku, kompletna inštalacija z razsvetljavo po jašku, UPS naprava  za reševanje v najbližjo postajo, servisni komandni plošči za upravljanje nad in pod kabino.
Cena vključuje stroške 5-letnega vzdrževanja, servisiranja in vse obvezne preglede v skladu s pogoji garancije in navodili za obratovanje in vzdrževanje.</t>
    </r>
  </si>
  <si>
    <r>
      <rPr>
        <b/>
        <sz val="10"/>
        <rFont val="Calibri"/>
        <family val="2"/>
        <charset val="238"/>
        <scheme val="minor"/>
      </rPr>
      <t xml:space="preserve">Gradbena zakoličba; </t>
    </r>
    <r>
      <rPr>
        <sz val="10"/>
        <rFont val="Calibri"/>
        <family val="2"/>
        <charset val="238"/>
        <scheme val="minor"/>
      </rPr>
      <t>obnovitev zakoličenih osi za izkop (obračun po oseh projekta v skladu z geodetsko zakoličbo ter v skladu z zapisnikom o zakoličbi in zakoličbenim načrtom - projektom). Obnovitev in zavarovanje zakoličbene trase s količki, linijsko desko, železnimi klini in označeno z barvo.</t>
    </r>
  </si>
  <si>
    <r>
      <rPr>
        <b/>
        <sz val="10"/>
        <rFont val="Calibri"/>
        <family val="2"/>
        <charset val="238"/>
        <scheme val="minor"/>
      </rPr>
      <t>Gradbena postavitev profilov (dvojni gradbeni profili) in prenos višin "objektov"</t>
    </r>
    <r>
      <rPr>
        <sz val="10"/>
        <rFont val="Calibri"/>
        <family val="2"/>
        <charset val="238"/>
        <scheme val="minor"/>
      </rPr>
      <t xml:space="preserve"> na profile v skladu z geodetsko in gradbeno zakoličbo ter zavarovanje profilov na ustrezni razdalji, dvojni profil, dodatno fiksirani z betonom zaradi preprečitve pomika.</t>
    </r>
  </si>
  <si>
    <r>
      <rPr>
        <b/>
        <sz val="10"/>
        <rFont val="Calibri"/>
        <family val="2"/>
        <charset val="238"/>
        <scheme val="minor"/>
      </rPr>
      <t xml:space="preserve">Strojni površinski odriv humusa - zemljina II. Kategorije </t>
    </r>
    <r>
      <rPr>
        <sz val="10"/>
        <rFont val="Calibri"/>
        <family val="2"/>
        <charset val="238"/>
        <scheme val="minor"/>
      </rPr>
      <t>(plodna zemlja) v debelini ≤ 20 cm, s transportom na začasno deponijo na gradbišču, za kasnejšo uporabo pri zunanji ureditvi.</t>
    </r>
  </si>
  <si>
    <r>
      <rPr>
        <b/>
        <sz val="10"/>
        <color theme="1"/>
        <rFont val="Calibri"/>
        <family val="2"/>
        <charset val="238"/>
        <scheme val="minor"/>
      </rPr>
      <t xml:space="preserve">Strojni izkop terena v zemljini III. kategorije </t>
    </r>
    <r>
      <rPr>
        <sz val="10"/>
        <color theme="1"/>
        <rFont val="Calibri"/>
        <family val="2"/>
        <charset val="238"/>
        <scheme val="minor"/>
      </rPr>
      <t>pasovnih temeljev s sprotnim nakladanjem na transportno sredstvo in transportom na gradbiščno deponijo. Vključno s plačilom vseh zakonsko predpisanih taks. V raščenem stanju.</t>
    </r>
  </si>
  <si>
    <r>
      <rPr>
        <b/>
        <sz val="10"/>
        <color theme="1"/>
        <rFont val="Calibri"/>
        <family val="2"/>
        <charset val="238"/>
        <scheme val="minor"/>
      </rPr>
      <t>Strojni izkop terena v zemljini III. kategorije</t>
    </r>
    <r>
      <rPr>
        <sz val="10"/>
        <color theme="1"/>
        <rFont val="Calibri"/>
        <family val="2"/>
        <charset val="238"/>
        <scheme val="minor"/>
      </rPr>
      <t xml:space="preserve"> pasovne temelje s sprotnim nakladanjem na transportno sredstvo in trasportom na začasno deponijo gradbišča </t>
    </r>
    <r>
      <rPr>
        <b/>
        <sz val="10"/>
        <color theme="1"/>
        <rFont val="Calibri"/>
        <family val="2"/>
        <charset val="238"/>
        <scheme val="minor"/>
      </rPr>
      <t>za uporabo za kasnejši zasip za zidovi objekta.</t>
    </r>
    <r>
      <rPr>
        <sz val="10"/>
        <color theme="1"/>
        <rFont val="Calibri"/>
        <family val="2"/>
        <charset val="238"/>
        <scheme val="minor"/>
      </rPr>
      <t xml:space="preserve"> V raščenem stanju.</t>
    </r>
  </si>
  <si>
    <r>
      <rPr>
        <b/>
        <sz val="10"/>
        <rFont val="Calibri"/>
        <family val="2"/>
        <charset val="238"/>
        <scheme val="minor"/>
      </rPr>
      <t xml:space="preserve">Nabava, dobava in polaganje geotekstila </t>
    </r>
    <r>
      <rPr>
        <sz val="10"/>
        <rFont val="Calibri"/>
        <family val="2"/>
        <charset val="238"/>
        <scheme val="minor"/>
      </rPr>
      <t>za preprečevanje zamuljenja - polipropilenski filca; gosto dvojno poliamidno tkanje - UV stabilizirana geotekstilna koprena, površinska masa [EN ISO 9864] 300 g/m2. Položeno po celotnem izkopu, s predpisanimi preklopi.</t>
    </r>
  </si>
  <si>
    <r>
      <rPr>
        <b/>
        <sz val="10"/>
        <rFont val="Calibri"/>
        <family val="2"/>
        <charset val="238"/>
        <scheme val="minor"/>
      </rPr>
      <t xml:space="preserve">Zasip za AB pasovnimi temelji, </t>
    </r>
    <r>
      <rPr>
        <sz val="10"/>
        <rFont val="Calibri"/>
        <family val="2"/>
        <charset val="238"/>
        <scheme val="minor"/>
      </rPr>
      <t>uporaba izkopanega materiala, z razgrinjanjem, planiranjem in utrjevanjem. V utrjenem stanju.</t>
    </r>
  </si>
  <si>
    <r>
      <rPr>
        <b/>
        <sz val="10"/>
        <rFont val="Calibri"/>
        <family val="2"/>
        <charset val="238"/>
        <scheme val="minor"/>
      </rPr>
      <t xml:space="preserve">Strojni površinski odriv humusa - zemljina II. kategorije </t>
    </r>
    <r>
      <rPr>
        <sz val="10"/>
        <rFont val="Calibri"/>
        <family val="2"/>
        <charset val="238"/>
        <scheme val="minor"/>
      </rPr>
      <t xml:space="preserve">(plodna zemlja) v debelini ≤ 20 cm, s transportom na začasno deponijo na gradbišču, </t>
    </r>
    <r>
      <rPr>
        <b/>
        <sz val="10"/>
        <rFont val="Calibri"/>
        <family val="2"/>
        <charset val="238"/>
        <scheme val="minor"/>
      </rPr>
      <t>za kasnejšo uporabo pri zunanji ureditvi.</t>
    </r>
  </si>
  <si>
    <r>
      <rPr>
        <b/>
        <sz val="10"/>
        <color theme="1"/>
        <rFont val="Calibri"/>
        <family val="2"/>
        <charset val="238"/>
        <scheme val="minor"/>
      </rPr>
      <t xml:space="preserve">Strojni izkop terena v zemljini III. kategorije </t>
    </r>
    <r>
      <rPr>
        <sz val="10"/>
        <color theme="1"/>
        <rFont val="Calibri"/>
        <family val="2"/>
        <charset val="238"/>
        <scheme val="minor"/>
      </rPr>
      <t xml:space="preserve">pasovne temelje s sprotnim nakladanjem na transportno sredstvo in trasportom na začasno deponijo gradbišča </t>
    </r>
    <r>
      <rPr>
        <b/>
        <sz val="10"/>
        <color theme="1"/>
        <rFont val="Calibri"/>
        <family val="2"/>
        <charset val="238"/>
        <scheme val="minor"/>
      </rPr>
      <t>za uporabo za kasnejši zasip za zidovi objekta.</t>
    </r>
    <r>
      <rPr>
        <sz val="10"/>
        <color theme="1"/>
        <rFont val="Calibri"/>
        <family val="2"/>
        <charset val="238"/>
        <scheme val="minor"/>
      </rPr>
      <t xml:space="preserve"> V raščenem stanju.</t>
    </r>
  </si>
  <si>
    <r>
      <rPr>
        <b/>
        <sz val="10"/>
        <rFont val="Calibri"/>
        <family val="2"/>
        <charset val="238"/>
        <scheme val="minor"/>
      </rPr>
      <t>Nabava, dobava in polaganje geotekstila</t>
    </r>
    <r>
      <rPr>
        <sz val="10"/>
        <rFont val="Calibri"/>
        <family val="2"/>
        <charset val="238"/>
        <scheme val="minor"/>
      </rPr>
      <t xml:space="preserve"> za preprečevanje zamuljenja - polipropilenski filca; gosto dvojno poliamidno tkanje - UV stabilizirana geotekstilna koprena, površinska masa [EN ISO 9864] 300 g/m2. Položeno po celotnem izkopu, s predpisanimi preklopi.</t>
    </r>
  </si>
  <si>
    <r>
      <rPr>
        <b/>
        <sz val="10"/>
        <rFont val="Calibri"/>
        <family val="2"/>
        <charset val="238"/>
        <scheme val="minor"/>
      </rPr>
      <t>Dobava in vgrajevanje betona v nearmirane konstrukcije,</t>
    </r>
    <r>
      <rPr>
        <sz val="10"/>
        <rFont val="Calibri"/>
        <family val="2"/>
        <charset val="238"/>
        <scheme val="minor"/>
      </rPr>
      <t xml:space="preserve"> podložni beton za pasovne temelje, </t>
    </r>
    <r>
      <rPr>
        <b/>
        <sz val="10"/>
        <rFont val="Calibri"/>
        <family val="2"/>
        <charset val="238"/>
        <scheme val="minor"/>
      </rPr>
      <t>debeline do 10 cm</t>
    </r>
    <r>
      <rPr>
        <sz val="10"/>
        <rFont val="Calibri"/>
        <family val="2"/>
        <charset val="238"/>
        <scheme val="minor"/>
      </rPr>
      <t xml:space="preserve">, vključno z vsemi pomožnimi deli in prenosi.
Tlačna trdnost: </t>
    </r>
    <r>
      <rPr>
        <b/>
        <sz val="10"/>
        <rFont val="Calibri"/>
        <family val="2"/>
        <charset val="238"/>
        <scheme val="minor"/>
      </rPr>
      <t>C 12/15</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X0
Kvaliteta obdelave: VB0 (osnovna obdelava)
Stopnja odpornosti proti prodoru vode: PV-II
Vsebnost klorida: CI 0.2</t>
    </r>
  </si>
  <si>
    <r>
      <rPr>
        <b/>
        <sz val="10"/>
        <color theme="1"/>
        <rFont val="Calibri"/>
        <family val="2"/>
        <charset val="238"/>
        <scheme val="minor"/>
      </rPr>
      <t>Dobava in vgrajevanje betona v armirane konstrukcije,</t>
    </r>
    <r>
      <rPr>
        <sz val="10"/>
        <color theme="1"/>
        <rFont val="Calibri"/>
        <family val="2"/>
        <charset val="238"/>
        <scheme val="minor"/>
      </rPr>
      <t xml:space="preserve"> pasovni temelji višine 0,60m, konstrukcija preseka nad 0,30 m3/m2/m1, vključno z vsemi pomožnimi deli in prenosi.       
Tlačna trdnost: </t>
    </r>
    <r>
      <rPr>
        <b/>
        <sz val="10"/>
        <color theme="1"/>
        <rFont val="Calibri"/>
        <family val="2"/>
        <charset val="238"/>
        <scheme val="minor"/>
      </rPr>
      <t>C 30/37</t>
    </r>
    <r>
      <rPr>
        <sz val="10"/>
        <color theme="1"/>
        <rFont val="Calibri"/>
        <family val="2"/>
        <charset val="238"/>
        <scheme val="minor"/>
      </rPr>
      <t xml:space="preserve">
Zrnavost frakcije: </t>
    </r>
    <r>
      <rPr>
        <b/>
        <sz val="10"/>
        <color theme="1"/>
        <rFont val="Calibri"/>
        <family val="2"/>
        <charset val="238"/>
        <scheme val="minor"/>
      </rPr>
      <t>Dmax 32 mm, S4</t>
    </r>
    <r>
      <rPr>
        <sz val="10"/>
        <color theme="1"/>
        <rFont val="Calibri"/>
        <family val="2"/>
        <charset val="238"/>
        <scheme val="minor"/>
      </rPr>
      <t xml:space="preserve">
Stopnja izpostavljenosti: XC4
Kvaliteta obdelave: VB2 (normalna obdelava)
Stopnja odpornosti proti prodoru vode: PV-II
Vsebnost klorida: CI 0.2</t>
    </r>
  </si>
  <si>
    <r>
      <rPr>
        <b/>
        <sz val="10"/>
        <rFont val="Calibri"/>
        <family val="2"/>
        <charset val="238"/>
        <scheme val="minor"/>
      </rPr>
      <t xml:space="preserve">Dobava in vgrajevanje betona v nepredvidene armirane konstrukcije, </t>
    </r>
    <r>
      <rPr>
        <sz val="10"/>
        <rFont val="Calibri"/>
        <family val="2"/>
        <charset val="238"/>
        <scheme val="minor"/>
      </rPr>
      <t>konstrukcija različnih presekov in različne tlačne trdnosti betona, vključno z vsemi pomožnimi deli in prenosi.</t>
    </r>
  </si>
  <si>
    <r>
      <rPr>
        <b/>
        <sz val="10"/>
        <rFont val="Calibri"/>
        <family val="2"/>
        <charset val="238"/>
        <scheme val="minor"/>
      </rPr>
      <t>Izdelava vmesnega in končnega poročila o betonu</t>
    </r>
    <r>
      <rPr>
        <sz val="10"/>
        <rFont val="Calibri"/>
        <family val="2"/>
        <charset val="238"/>
        <scheme val="minor"/>
      </rPr>
      <t xml:space="preserve">, ki je sestavni del Dokazila o zanesljivosti objekta (DZO), vključno z jemanjem vzorcev na gradbišču. </t>
    </r>
  </si>
  <si>
    <r>
      <rPr>
        <b/>
        <sz val="10"/>
        <rFont val="Calibri"/>
        <family val="2"/>
        <charset val="238"/>
        <scheme val="minor"/>
      </rPr>
      <t>Naprava in odstranitev opaža robov podložnega betona</t>
    </r>
    <r>
      <rPr>
        <sz val="10"/>
        <rFont val="Calibri"/>
        <family val="2"/>
        <charset val="238"/>
        <scheme val="minor"/>
      </rPr>
      <t xml:space="preserve"> za pasovne temelje v višini ≤ 10 cm. Opaž nevidnih betonskih konstrukcij. Kvaliteta obdelave površine VB0 (osnovna obdelava). V ceni upoštevati: opaževanje, razopaževanje in čiščenje opaža z vsemi pomožnimi deli in prenosi.</t>
    </r>
  </si>
  <si>
    <r>
      <rPr>
        <b/>
        <sz val="10"/>
        <color theme="1"/>
        <rFont val="Calibri"/>
        <family val="2"/>
        <charset val="238"/>
        <scheme val="minor"/>
      </rPr>
      <t>Naprava in odstranitev dvostranskega opaža pasovnih temeljev</t>
    </r>
    <r>
      <rPr>
        <sz val="10"/>
        <color theme="1"/>
        <rFont val="Calibri"/>
        <family val="2"/>
        <charset val="238"/>
        <scheme val="minor"/>
      </rPr>
      <t xml:space="preserve"> višine 60cm. Opaž nevidnih betonskih konstrukcij, kvaliteta obdelave površine VB2 (normalna obdelava). V ceni upoštevati: opaževanje, razopaževanje in čiščenje opaža z vsemi pomožnimi deli in prenosi.                                                                                 </t>
    </r>
  </si>
  <si>
    <r>
      <rPr>
        <b/>
        <sz val="10"/>
        <rFont val="Calibri"/>
        <family val="2"/>
        <charset val="238"/>
        <scheme val="minor"/>
      </rPr>
      <t xml:space="preserve">Izdelava, montaža in demontaža opaža prebojev </t>
    </r>
    <r>
      <rPr>
        <sz val="10"/>
        <rFont val="Calibri"/>
        <family val="2"/>
        <charset val="238"/>
        <scheme val="minor"/>
      </rPr>
      <t xml:space="preserve">(prehodov) skozi AB pasovni temelji, kvadratnega preseka ali okroglega preseka z enkratno uporabo lesa. V ceni upoštevati: opaževanje, razopaževanje in čiščenje opaža, z vsemi pomožnimi deli in prenosi. </t>
    </r>
  </si>
  <si>
    <r>
      <rPr>
        <b/>
        <sz val="10"/>
        <rFont val="Calibri"/>
        <family val="2"/>
        <charset val="238"/>
        <scheme val="minor"/>
      </rPr>
      <t xml:space="preserve">Izdelava, montaža in demontaža opaža prebojev </t>
    </r>
    <r>
      <rPr>
        <sz val="10"/>
        <rFont val="Calibri"/>
        <family val="2"/>
        <charset val="238"/>
        <scheme val="minor"/>
      </rPr>
      <t xml:space="preserve">(prehodov) skozi AB steno, kvadratnega preseka ali okroglega preseka z enkratno uporabo lesa. V ceni upoštevati: opaževanje, razopaževanje in čiščenje opaža, z vsemi pomožnimi deli in prenosi. </t>
    </r>
    <r>
      <rPr>
        <sz val="10"/>
        <color rgb="FFFF0000"/>
        <rFont val="Calibri"/>
        <family val="2"/>
        <charset val="238"/>
        <scheme val="minor"/>
      </rPr>
      <t xml:space="preserve">              </t>
    </r>
    <r>
      <rPr>
        <sz val="10"/>
        <rFont val="Calibri"/>
        <family val="2"/>
        <charset val="238"/>
        <scheme val="minor"/>
      </rPr>
      <t xml:space="preserve">                               </t>
    </r>
  </si>
  <si>
    <r>
      <rPr>
        <b/>
        <sz val="10"/>
        <rFont val="Calibri"/>
        <family val="2"/>
        <charset val="238"/>
        <scheme val="minor"/>
      </rPr>
      <t>Izdelava opažev za manjše konstrukcije s</t>
    </r>
    <r>
      <rPr>
        <sz val="10"/>
        <rFont val="Calibri"/>
        <family val="2"/>
        <charset val="238"/>
        <scheme val="minor"/>
      </rPr>
      <t xml:space="preserve"> </t>
    </r>
    <r>
      <rPr>
        <b/>
        <sz val="10"/>
        <rFont val="Calibri"/>
        <family val="2"/>
        <charset val="238"/>
        <scheme val="minor"/>
      </rPr>
      <t>100,00 % porabo lesa</t>
    </r>
    <r>
      <rPr>
        <sz val="10"/>
        <rFont val="Calibri"/>
        <family val="2"/>
        <charset val="238"/>
        <scheme val="minor"/>
      </rPr>
      <t xml:space="preserve"> - izgubljeni opaži, ki se po opaževanju popolnoma uničijo do neuporabnosti ali pa posamezni izgubljeni opaži. Vključno z vsemi pomožnimi deli in prenosi. </t>
    </r>
  </si>
  <si>
    <r>
      <rPr>
        <b/>
        <sz val="10"/>
        <rFont val="Calibri"/>
        <family val="2"/>
        <charset val="238"/>
        <scheme val="minor"/>
      </rPr>
      <t>Naprava in odstranitev opaž robov podložnega betona za pasovne temelje</t>
    </r>
    <r>
      <rPr>
        <sz val="10"/>
        <rFont val="Calibri"/>
        <family val="2"/>
        <charset val="238"/>
        <scheme val="minor"/>
      </rPr>
      <t xml:space="preserve"> v višini ≤ 10 cm. Opaž nevidnih betonskih konstrukcij. Kvaliteta obdelave površine VB0 (osnovna obdelava). V ceni upoštevati: opaževanje, razopaževanje in čiščenje opaža z vsemi pomožnimi deli in prenosi.</t>
    </r>
  </si>
  <si>
    <r>
      <rPr>
        <b/>
        <sz val="10"/>
        <rFont val="Calibri"/>
        <family val="2"/>
        <charset val="238"/>
        <scheme val="minor"/>
      </rPr>
      <t>Izdelava, montaža in demontaža opaža prebojev</t>
    </r>
    <r>
      <rPr>
        <sz val="10"/>
        <rFont val="Calibri"/>
        <family val="2"/>
        <charset val="238"/>
        <scheme val="minor"/>
      </rPr>
      <t xml:space="preserve"> (prehodov) skozi AB pasovni temelji, kvadratnega preseka ali okroglega preseka z enkratno uporabo lesa. V ceni upoštevati: opaževanje, razopaževanje in čiščenje opaža, z vsemi pomožnimi deli in prenosi. </t>
    </r>
  </si>
  <si>
    <r>
      <rPr>
        <b/>
        <sz val="10"/>
        <rFont val="Calibri"/>
        <family val="2"/>
        <charset val="238"/>
        <scheme val="minor"/>
      </rPr>
      <t>Izdelava opažev za manjše konstrukcije s 100,00 % porabo lesa</t>
    </r>
    <r>
      <rPr>
        <sz val="10"/>
        <rFont val="Calibri"/>
        <family val="2"/>
        <charset val="238"/>
        <scheme val="minor"/>
      </rPr>
      <t xml:space="preserve"> - izgubljeni opaži, ki se po opaževanju popolnoma uničijo do neuporabnosti ali pa posamezni izgubljeni opaži. Vključno z vsemi pomožnimi deli in prenosi. </t>
    </r>
  </si>
  <si>
    <r>
      <rPr>
        <b/>
        <sz val="10"/>
        <rFont val="Calibri"/>
        <family val="2"/>
        <scheme val="minor"/>
      </rPr>
      <t xml:space="preserve">Izdelava, dobava in montaža strehe in trapezne pločevine. </t>
    </r>
    <r>
      <rPr>
        <sz val="10"/>
        <rFont val="Calibri"/>
        <family val="2"/>
        <scheme val="minor"/>
      </rPr>
      <t>Kritina je trapezna pločevina deb. 0,8mm, 55/150/750, na spodnji strani protikondenčni obrizg, material ALU.  Trapezna pločevina po statičnem izračunu. Z vsemi pomožnimi deli in prenosi.</t>
    </r>
  </si>
  <si>
    <r>
      <rPr>
        <b/>
        <sz val="10"/>
        <rFont val="Calibri"/>
        <family val="2"/>
        <charset val="238"/>
        <scheme val="minor"/>
      </rPr>
      <t>Rezanje trapezne pločevine,</t>
    </r>
    <r>
      <rPr>
        <sz val="10"/>
        <rFont val="Calibri"/>
        <family val="2"/>
        <charset val="238"/>
        <scheme val="minor"/>
      </rPr>
      <t xml:space="preserve"> kjer se ne more vgraditi v celotni dobavljeni dolžini. Rezi pri (poševninah, vogalnih zaključkih, zaključki atik), povsod, kjer je potrebno panele rezati. Pri rezanju pazimo, da se paneli režejo s primernim orodjem in rezili, ki se ne iskrijo. </t>
    </r>
  </si>
  <si>
    <r>
      <rPr>
        <b/>
        <sz val="10"/>
        <rFont val="Calibri"/>
        <family val="2"/>
        <scheme val="minor"/>
      </rPr>
      <t xml:space="preserve">Izdelava, dobava in montaža strehe in trapezne pločevine. </t>
    </r>
    <r>
      <rPr>
        <sz val="10"/>
        <rFont val="Calibri"/>
        <family val="2"/>
        <scheme val="minor"/>
      </rPr>
      <t>Kritina je trapezna pločevina deb. 0,8mm, 55/150/750, na spodnji strani protikondenčni obrizg, material ALU. Trapezna pločevina po statičnem izračunu. Z vsemi pomožnimi deli in prenosi.</t>
    </r>
  </si>
  <si>
    <r>
      <rPr>
        <b/>
        <sz val="10"/>
        <rFont val="Calibri"/>
        <family val="2"/>
        <charset val="238"/>
        <scheme val="minor"/>
      </rPr>
      <t xml:space="preserve">Izdelava, dobava in montaža odtočnih kolen </t>
    </r>
    <r>
      <rPr>
        <sz val="10"/>
        <rFont val="Calibri"/>
        <family val="2"/>
        <charset val="238"/>
        <scheme val="minor"/>
      </rPr>
      <t xml:space="preserve">za odvodnjavanje vode s strehe, iz materiala (barva in vrsta materiala po izboru investitorja), debeline 0,8 mm in okroglega preseka Ø100 mm. V ponudbi upoštevati tudi nabavo in pritjevanje  kljuk. Kompletno z vsem delom in materialom. </t>
    </r>
  </si>
  <si>
    <r>
      <rPr>
        <b/>
        <sz val="10"/>
        <color theme="1"/>
        <rFont val="Calibri"/>
        <family val="2"/>
        <charset val="238"/>
        <scheme val="minor"/>
      </rPr>
      <t>Izdelava, dobava in montaža vertikalnih nosilnih jeklenih materialov iz jeklenih profilov HEA 240.</t>
    </r>
    <r>
      <rPr>
        <sz val="10"/>
        <color theme="1"/>
        <rFont val="Calibri"/>
        <family val="2"/>
        <charset val="238"/>
        <scheme val="minor"/>
      </rPr>
      <t xml:space="preserve"> komplet z vsemi sidri, veznim in spojnim materialom in varjenjem. Višina profilov cca. 370 cm, izvedba po načrtu jeklenih konstrukcij! 
Material: S355J2 in S235JR, fy = 35,5 KN/cm2 in 23,50 KN/cm2
Vijaki: q 8.8, q 10.9
Izvedeni razred v skladu s SIST EN 1090-1 in 1090-2. EXC1 pomožne konstrukcije, EXC2 nosilna konstrukcija </t>
    </r>
  </si>
  <si>
    <r>
      <rPr>
        <b/>
        <sz val="10"/>
        <rFont val="Calibri"/>
        <family val="2"/>
        <charset val="238"/>
        <scheme val="minor"/>
      </rPr>
      <t>Izdelava, dobava in montaža jeklene nosilne konstrukcije strehe objekta,</t>
    </r>
    <r>
      <rPr>
        <sz val="10"/>
        <rFont val="Calibri"/>
        <family val="2"/>
        <charset val="238"/>
        <scheme val="minor"/>
      </rPr>
      <t xml:space="preserve"> komplet z vsemi sidri, veznim in spojnim materialom in varjenjem. 
Nadstrešek F2-F3
Profili IPE 180, dolžine cca. 37,50m, 4 kos
Profili HEA 240, dolžine cca. 6,00m, 8 kos 
Računano </t>
    </r>
    <r>
      <rPr>
        <b/>
        <sz val="10"/>
        <rFont val="Calibri"/>
        <family val="2"/>
        <charset val="238"/>
        <scheme val="minor"/>
      </rPr>
      <t xml:space="preserve">6384 </t>
    </r>
    <r>
      <rPr>
        <sz val="10"/>
        <rFont val="Calibri"/>
        <family val="2"/>
        <charset val="238"/>
        <scheme val="minor"/>
      </rPr>
      <t xml:space="preserve">kg jekla!
Nadstrešek F4
Profili IPE 180, dolžine cca. 37,50m, 4 kos
Profili HEA 240, dolžine cca. 5,76m, 8 kos 
Računano  </t>
    </r>
    <r>
      <rPr>
        <b/>
        <sz val="10"/>
        <rFont val="Calibri"/>
        <family val="2"/>
        <charset val="238"/>
        <scheme val="minor"/>
      </rPr>
      <t>6420</t>
    </r>
    <r>
      <rPr>
        <sz val="10"/>
        <rFont val="Calibri"/>
        <family val="2"/>
        <charset val="238"/>
        <scheme val="minor"/>
      </rPr>
      <t xml:space="preserve"> kg jekla!
Material: S355J2 in S235JR, fy = 35,5 KN/cm2 in 23,50 KN/cm2
Vijaki: q 8.8, q 10.9
Izvedeni razred v skladu s SIST EN 1090-1 in 1090-2. EXC1 pomožne konstrukcije, EXC2 nosilna konstrukcija </t>
    </r>
  </si>
  <si>
    <r>
      <rPr>
        <b/>
        <sz val="10"/>
        <rFont val="Calibri"/>
        <family val="2"/>
        <charset val="238"/>
        <scheme val="minor"/>
      </rPr>
      <t>Izdelava, dobava in montaža vertikalnih nosilnih jeklenih materialov iz jeklenih profilov HEA 240.</t>
    </r>
    <r>
      <rPr>
        <sz val="10"/>
        <rFont val="Calibri"/>
        <family val="2"/>
        <charset val="238"/>
        <scheme val="minor"/>
      </rPr>
      <t xml:space="preserve"> komplet z vsemi sidri, veznim in spojnim materialom in varjenjem. Višina profilov cca. 320 cm, izvedba po načrtu jeklenih konstrukcij! 
Material: S355J2 in S235JR, fy = 35,5 KN/cm2 in 23,50 KN/cm2
Vijaki: q 8.8, q 10.9
Izvedeni razred v skladu s SIST EN 1090-1 in 1090-2. EXC1 pomožne konstrukcije, EXC2 nosilna konstrukcija</t>
    </r>
  </si>
  <si>
    <r>
      <rPr>
        <b/>
        <sz val="10"/>
        <rFont val="Calibri"/>
        <family val="2"/>
        <charset val="238"/>
        <scheme val="minor"/>
      </rPr>
      <t>Strojno nakladanje izkopanega materiala</t>
    </r>
    <r>
      <rPr>
        <sz val="10"/>
        <rFont val="Calibri"/>
        <family val="2"/>
        <charset val="238"/>
        <scheme val="minor"/>
      </rPr>
      <t xml:space="preserve"> na kamion in odvoz na deponijo vključno s stroški deponije.</t>
    </r>
  </si>
  <si>
    <r>
      <rPr>
        <b/>
        <sz val="10"/>
        <rFont val="Calibri"/>
        <family val="2"/>
        <charset val="238"/>
        <scheme val="minor"/>
      </rPr>
      <t xml:space="preserve">Čiščenje kanala ter pregled kanala s kamero </t>
    </r>
    <r>
      <rPr>
        <sz val="10"/>
        <rFont val="Calibri"/>
        <family val="2"/>
        <charset val="238"/>
        <scheme val="minor"/>
      </rPr>
      <t>po končanih delih ter predaja posnetka pregledanega kanala.</t>
    </r>
  </si>
  <si>
    <r>
      <rPr>
        <b/>
        <sz val="10"/>
        <rFont val="Calibri"/>
        <family val="2"/>
        <charset val="238"/>
        <scheme val="minor"/>
      </rPr>
      <t xml:space="preserve">Ureditev planuma naravnih temeljnih tal </t>
    </r>
    <r>
      <rPr>
        <sz val="10"/>
        <rFont val="Calibri"/>
        <family val="2"/>
        <charset val="238"/>
        <scheme val="minor"/>
      </rPr>
      <t>vezljive zemljine - 3.kategorije. Planiranje s točnostjo +/- 2 cm ter utrditev do predpisane zbitosti.</t>
    </r>
  </si>
  <si>
    <r>
      <rPr>
        <b/>
        <sz val="10"/>
        <rFont val="Calibri"/>
        <family val="2"/>
        <charset val="238"/>
        <scheme val="minor"/>
      </rPr>
      <t>Strojno-ročni izkop gradbenega jarka v</t>
    </r>
    <r>
      <rPr>
        <sz val="10"/>
        <rFont val="Calibri"/>
        <family val="2"/>
        <charset val="238"/>
        <scheme val="minor"/>
      </rPr>
      <t xml:space="preserve">  zemljini  III. kategorije z nakladanjem in odvozom na gradbiščno deponijo do 150m.</t>
    </r>
  </si>
  <si>
    <r>
      <rPr>
        <b/>
        <sz val="10"/>
        <rFont val="Calibri"/>
        <family val="2"/>
        <charset val="238"/>
        <scheme val="minor"/>
      </rPr>
      <t>Dobava in vgradnja materiala peščene posteljice</t>
    </r>
    <r>
      <rPr>
        <sz val="10"/>
        <rFont val="Calibri"/>
        <family val="2"/>
        <charset val="238"/>
        <scheme val="minor"/>
      </rPr>
      <t xml:space="preserve"> v debelini 15 cm, pesek granulacije 0-4 mm.</t>
    </r>
  </si>
  <si>
    <r>
      <rPr>
        <b/>
        <sz val="10"/>
        <rFont val="Calibri"/>
        <family val="2"/>
        <charset val="238"/>
        <scheme val="minor"/>
      </rPr>
      <t>Dobava in vgradnja materiala za zasip lovilcev olj</t>
    </r>
    <r>
      <rPr>
        <sz val="10"/>
        <rFont val="Calibri"/>
        <family val="2"/>
        <charset val="238"/>
        <scheme val="minor"/>
      </rPr>
      <t xml:space="preserve"> z gramozno frakcijo 4-16 mm, z utrjevanjem po plasteh.</t>
    </r>
  </si>
  <si>
    <r>
      <rPr>
        <b/>
        <sz val="10"/>
        <rFont val="Calibri"/>
        <family val="2"/>
        <charset val="238"/>
        <scheme val="minor"/>
      </rPr>
      <t>Zasip lovilca olj</t>
    </r>
    <r>
      <rPr>
        <sz val="10"/>
        <rFont val="Calibri"/>
        <family val="2"/>
        <charset val="238"/>
        <scheme val="minor"/>
      </rPr>
      <t xml:space="preserve"> nad položenim geotekstilom z izkopanim materialom v debelini 25 cm.</t>
    </r>
  </si>
  <si>
    <r>
      <rPr>
        <b/>
        <sz val="10"/>
        <rFont val="Calibri"/>
        <family val="2"/>
        <charset val="238"/>
        <scheme val="minor"/>
      </rPr>
      <t xml:space="preserve">Izdelava, dobava in vgradnja sidrnih plošč za pričvrstitev trakov lovilca olj. </t>
    </r>
    <r>
      <rPr>
        <sz val="10"/>
        <rFont val="Calibri"/>
        <family val="2"/>
        <charset val="238"/>
        <scheme val="minor"/>
      </rPr>
      <t>Sidrne plošče se vgradijo v AB temeljno ploščo. Vgradnja sidrnih plošč v primeru prisotnosti podtalne vode.</t>
    </r>
  </si>
  <si>
    <r>
      <rPr>
        <b/>
        <sz val="10"/>
        <rFont val="Calibri"/>
        <family val="2"/>
        <charset val="238"/>
        <scheme val="minor"/>
      </rPr>
      <t xml:space="preserve">Izdelava, dobava in vgradnja jeklenih vroče cinkanih trakov za zbiralnika vode </t>
    </r>
    <r>
      <rPr>
        <sz val="10"/>
        <rFont val="Calibri"/>
        <family val="2"/>
        <charset val="238"/>
        <scheme val="minor"/>
      </rPr>
      <t>na obtežitveno sidrno ploščo, vključno z zaključki za pritrditev na temelj, dolžina po dejanski izmeri obsega zbiralnika vode. Vgradnja jeklenih trakov le v primeru prisotnosti podtalne vode.</t>
    </r>
  </si>
  <si>
    <r>
      <rPr>
        <b/>
        <sz val="10"/>
        <rFont val="Calibri"/>
        <family val="2"/>
        <charset val="238"/>
        <scheme val="minor"/>
      </rPr>
      <t>Strojno-ročni izkop v zemljini III. kategorije</t>
    </r>
    <r>
      <rPr>
        <sz val="10"/>
        <rFont val="Calibri"/>
        <family val="2"/>
        <charset val="238"/>
        <scheme val="minor"/>
      </rPr>
      <t xml:space="preserve"> z nakladanjem in odvozom na gradbiščno deponijo do 150m.</t>
    </r>
  </si>
  <si>
    <r>
      <rPr>
        <b/>
        <sz val="10"/>
        <rFont val="Calibri"/>
        <family val="2"/>
        <charset val="238"/>
        <scheme val="minor"/>
      </rPr>
      <t xml:space="preserve">Dobava in vgradnja materiala peščene posteljice </t>
    </r>
    <r>
      <rPr>
        <sz val="10"/>
        <rFont val="Calibri"/>
        <family val="2"/>
        <charset val="238"/>
        <scheme val="minor"/>
      </rPr>
      <t>v debelini 15 cm, pesek granulacije 0-4 mm.</t>
    </r>
  </si>
  <si>
    <r>
      <rPr>
        <b/>
        <sz val="10"/>
        <rFont val="Calibri"/>
        <family val="2"/>
        <charset val="238"/>
        <scheme val="minor"/>
      </rPr>
      <t>Dobava in vgradnja materiala za zasip zadrževalnika</t>
    </r>
    <r>
      <rPr>
        <sz val="10"/>
        <rFont val="Calibri"/>
        <family val="2"/>
        <charset val="238"/>
        <scheme val="minor"/>
      </rPr>
      <t xml:space="preserve"> z gramozno frakcijo 4-16 mm, z utrjevanjem po plasteh.</t>
    </r>
  </si>
  <si>
    <r>
      <rPr>
        <b/>
        <sz val="10"/>
        <rFont val="Calibri"/>
        <family val="2"/>
        <charset val="238"/>
        <scheme val="minor"/>
      </rPr>
      <t>Izvedba AB temeljne plošče zadrževalnika</t>
    </r>
    <r>
      <rPr>
        <sz val="10"/>
        <rFont val="Calibri"/>
        <family val="2"/>
        <charset val="238"/>
        <scheme val="minor"/>
      </rPr>
      <t xml:space="preserve"> iz betona C25/30 skupne debeline 20 cm, dvojno armirane z  mrežo Q (po detajlu), vključno z enostranskim opaženjem. V temeljno ploščo se vgradijo pritrditvena sidra za pričvrstitev jeklenih pritrditvenih trakov. Armatura 110 kg/m3.</t>
    </r>
  </si>
  <si>
    <r>
      <rPr>
        <b/>
        <sz val="10"/>
        <rFont val="Calibri"/>
        <family val="2"/>
        <charset val="238"/>
        <scheme val="minor"/>
      </rPr>
      <t>Dobava in izvedba AB plošče pod betonskimi tlakovci, deb. 22 cm,</t>
    </r>
    <r>
      <rPr>
        <sz val="10"/>
        <rFont val="Calibri"/>
        <family val="2"/>
        <charset val="238"/>
        <scheme val="minor"/>
      </rPr>
      <t xml:space="preserve"> kot dodatno utrjevanje površine, zaradi mesta intervencijske površine. Vključno z utrjevanjem, planiranjem terena, gramoznim nasutjem, opaževanjem in razopaževanjem plošče, armaturo Q385 (110kg/m3) ter pomožnimi deli in prenosi.
AB plošča, deb. 22cm, 366,00m3
</t>
    </r>
    <r>
      <rPr>
        <b/>
        <sz val="10"/>
        <rFont val="Calibri"/>
        <family val="2"/>
        <charset val="238"/>
        <scheme val="minor"/>
      </rPr>
      <t xml:space="preserve">Vključno z armaturo, 40.260kg </t>
    </r>
  </si>
  <si>
    <r>
      <t xml:space="preserve">Izdelava, dobava in montaža </t>
    </r>
    <r>
      <rPr>
        <b/>
        <sz val="10"/>
        <rFont val="Calibri"/>
        <family val="2"/>
        <charset val="238"/>
        <scheme val="minor"/>
      </rPr>
      <t>avtomatskih drsnih vrat</t>
    </r>
    <r>
      <rPr>
        <sz val="10"/>
        <rFont val="Calibri"/>
        <family val="2"/>
        <charset val="238"/>
        <scheme val="minor"/>
      </rPr>
      <t xml:space="preserve"> širine cca. 7 m. Vključen elektro pogon in krmiljenje.</t>
    </r>
  </si>
  <si>
    <r>
      <rPr>
        <b/>
        <sz val="10"/>
        <rFont val="Calibri"/>
        <family val="2"/>
        <charset val="238"/>
        <scheme val="minor"/>
      </rPr>
      <t>Dobava in vgrajevanje okroglozrnate frakcije</t>
    </r>
    <r>
      <rPr>
        <sz val="10"/>
        <rFont val="Calibri"/>
        <family val="2"/>
        <charset val="238"/>
        <scheme val="minor"/>
      </rPr>
      <t xml:space="preserve"> (4 - 8) za posteljico v deb. cca. 10 cm. </t>
    </r>
  </si>
  <si>
    <r>
      <rPr>
        <b/>
        <sz val="10"/>
        <rFont val="Calibri"/>
        <family val="2"/>
        <charset val="238"/>
        <scheme val="minor"/>
      </rPr>
      <t>Zasip cevi v coni cevovoda</t>
    </r>
    <r>
      <rPr>
        <sz val="10"/>
        <rFont val="Calibri"/>
        <family val="2"/>
        <charset val="238"/>
        <scheme val="minor"/>
      </rPr>
      <t xml:space="preserve"> v plasteh 20 - 30 cm</t>
    </r>
  </si>
  <si>
    <r>
      <rPr>
        <b/>
        <sz val="10"/>
        <rFont val="Calibri"/>
        <family val="2"/>
        <charset val="238"/>
        <scheme val="minor"/>
      </rPr>
      <t xml:space="preserve">Izvedba AB plošče nad lovilcem olj iz betona C25/30 skupne debeline 20 cm, </t>
    </r>
    <r>
      <rPr>
        <sz val="10"/>
        <rFont val="Calibri"/>
        <family val="2"/>
        <charset val="238"/>
        <scheme val="minor"/>
      </rPr>
      <t xml:space="preserve">dvojno armirane z  mrežo Q, vključno z enostranskim opaženjem. </t>
    </r>
    <r>
      <rPr>
        <b/>
        <sz val="10"/>
        <rFont val="Calibri"/>
        <family val="2"/>
        <charset val="238"/>
        <scheme val="minor"/>
      </rPr>
      <t xml:space="preserve">Za zaščito lovilca olj pod povoznimi površinami. </t>
    </r>
    <r>
      <rPr>
        <sz val="10"/>
        <rFont val="Calibri"/>
        <family val="2"/>
        <charset val="238"/>
        <scheme val="minor"/>
      </rPr>
      <t>Armatura 110 kg/m3.</t>
    </r>
  </si>
  <si>
    <r>
      <rPr>
        <b/>
        <sz val="10"/>
        <rFont val="Calibri"/>
        <family val="2"/>
        <charset val="238"/>
        <scheme val="minor"/>
      </rPr>
      <t>Izvedba AB temeljne plošče  iz betona C25/30 skupne debeline 20 cm,</t>
    </r>
    <r>
      <rPr>
        <sz val="10"/>
        <rFont val="Calibri"/>
        <family val="2"/>
        <charset val="238"/>
        <scheme val="minor"/>
      </rPr>
      <t xml:space="preserve"> dvojno armirane z  mrežo Q, vključno z enostranskim opaženjem. V temeljno ploščo se vgradijo pritrditvena sidra za pričvrstitev jeklenih pritrditvenih trakov.</t>
    </r>
    <r>
      <rPr>
        <b/>
        <sz val="10"/>
        <rFont val="Calibri"/>
        <family val="2"/>
        <charset val="238"/>
        <scheme val="minor"/>
      </rPr>
      <t xml:space="preserve"> Izvedba AB temeljne plošče v primeru prisotnosti podtalne vode.</t>
    </r>
    <r>
      <rPr>
        <sz val="10"/>
        <rFont val="Calibri"/>
        <family val="2"/>
        <charset val="238"/>
        <scheme val="minor"/>
      </rPr>
      <t xml:space="preserve"> Armatura 110 kg/m3.</t>
    </r>
  </si>
  <si>
    <r>
      <rPr>
        <b/>
        <sz val="10"/>
        <rFont val="Calibri"/>
        <family val="2"/>
        <charset val="238"/>
        <scheme val="minor"/>
      </rPr>
      <t xml:space="preserve">Izdelava, dobava in vgradnja sidrnih plošč </t>
    </r>
    <r>
      <rPr>
        <sz val="10"/>
        <rFont val="Calibri"/>
        <family val="2"/>
        <charset val="238"/>
        <scheme val="minor"/>
      </rPr>
      <t>za pričvrstitev trakov lovilca olj. Sidrne plošče se vgradijo v AB temeljno ploščo. Vgradnja sidrnih plošč v primeru prisotnosti podtalne vode.</t>
    </r>
  </si>
  <si>
    <r>
      <rPr>
        <b/>
        <sz val="10"/>
        <rFont val="Calibri"/>
        <family val="2"/>
        <charset val="238"/>
        <scheme val="minor"/>
      </rPr>
      <t xml:space="preserve">Izdelava, dobava in vgradnja jeklenih vroče cinkanih trakov </t>
    </r>
    <r>
      <rPr>
        <sz val="10"/>
        <rFont val="Calibri"/>
        <family val="2"/>
        <charset val="238"/>
        <scheme val="minor"/>
      </rPr>
      <t>za zadrževalnik vode na obtežitveno sidrno ploščo, vključno z zaključki za pritrditev na temelj, dolžina po dejanski izmeri obsega zbiralnika vode. Vgradnja jeklenih trakov le v primeru prisotnosti podtalne vode.</t>
    </r>
  </si>
  <si>
    <r>
      <rPr>
        <b/>
        <sz val="10"/>
        <rFont val="Calibri"/>
        <family val="2"/>
        <charset val="238"/>
        <scheme val="minor"/>
      </rPr>
      <t>Zakoličba osi kanalizacije</t>
    </r>
    <r>
      <rPr>
        <sz val="10"/>
        <rFont val="Calibri"/>
        <family val="2"/>
        <charset val="238"/>
        <scheme val="minor"/>
      </rPr>
      <t xml:space="preserve"> z lesenimi količki 4 x 4 cm in obveznim dvojnim zavarovanjem točk.</t>
    </r>
  </si>
  <si>
    <r>
      <rPr>
        <b/>
        <sz val="10"/>
        <rFont val="Calibri"/>
        <family val="2"/>
        <charset val="238"/>
        <scheme val="minor"/>
      </rPr>
      <t xml:space="preserve">Strojno-ročni izkop gradbenega jarka </t>
    </r>
    <r>
      <rPr>
        <sz val="10"/>
        <rFont val="Calibri"/>
        <family val="2"/>
        <charset val="238"/>
        <scheme val="minor"/>
      </rPr>
      <t>v  zemljini  III. kategorije z nakladanjem in odvozom na gradbiščno deponijo do 150m.</t>
    </r>
  </si>
  <si>
    <r>
      <rPr>
        <b/>
        <sz val="10"/>
        <rFont val="Calibri"/>
        <family val="2"/>
        <charset val="238"/>
        <scheme val="minor"/>
      </rPr>
      <t>Ročno planiranje in strojno utrjevanje dna</t>
    </r>
    <r>
      <rPr>
        <sz val="10"/>
        <rFont val="Calibri"/>
        <family val="2"/>
        <charset val="238"/>
        <scheme val="minor"/>
      </rPr>
      <t xml:space="preserve"> gradbenega jarka s pripravo posteljice za položitev cevi.</t>
    </r>
  </si>
  <si>
    <r>
      <rPr>
        <b/>
        <sz val="10"/>
        <rFont val="Calibri"/>
        <family val="2"/>
        <charset val="238"/>
        <scheme val="minor"/>
      </rPr>
      <t xml:space="preserve">Dobava in vgrajevanje okroglozrnate frakcije </t>
    </r>
    <r>
      <rPr>
        <sz val="10"/>
        <rFont val="Calibri"/>
        <family val="2"/>
        <charset val="238"/>
        <scheme val="minor"/>
      </rPr>
      <t xml:space="preserve">(4 - 8) za posteljico v deb. cca. 10 cm. </t>
    </r>
  </si>
  <si>
    <r>
      <rPr>
        <b/>
        <sz val="10"/>
        <rFont val="Calibri"/>
        <family val="2"/>
        <charset val="238"/>
        <scheme val="minor"/>
      </rPr>
      <t>Zasip cevi nad cono cevovoda v plasteh</t>
    </r>
    <r>
      <rPr>
        <sz val="10"/>
        <rFont val="Calibri"/>
        <family val="2"/>
        <charset val="238"/>
        <scheme val="minor"/>
      </rPr>
      <t xml:space="preserve"> 20-30 cm z izkopanim materialom iz začasne deponije s komprimacijo večje ali enake 40 Mp/m2</t>
    </r>
  </si>
  <si>
    <r>
      <rPr>
        <b/>
        <sz val="10"/>
        <rFont val="Calibri"/>
        <family val="2"/>
        <charset val="238"/>
        <scheme val="minor"/>
      </rPr>
      <t>Kompletna izvedba priklopa novozgrajene fekalne kanalizacije na obstoječo kanalizacijo.</t>
    </r>
    <r>
      <rPr>
        <sz val="10"/>
        <rFont val="Calibri"/>
        <family val="2"/>
        <charset val="238"/>
        <scheme val="minor"/>
      </rPr>
      <t xml:space="preserve"> Vključno z vsem vrtanjem preboja v obstoječi jašek in vodotesna zatesnitev preboja. 
Priklop novega sistema na obstoječ sistem - izvedba točke priklopa. </t>
    </r>
  </si>
  <si>
    <r>
      <rPr>
        <b/>
        <sz val="10"/>
        <rFont val="Calibri"/>
        <family val="2"/>
        <charset val="238"/>
        <scheme val="minor"/>
      </rPr>
      <t xml:space="preserve">Strojno nakladanje izkopanega materiala </t>
    </r>
    <r>
      <rPr>
        <sz val="10"/>
        <rFont val="Calibri"/>
        <family val="2"/>
        <charset val="238"/>
        <scheme val="minor"/>
      </rPr>
      <t>na kamion in odvoz na gradbiščno deponijo vključno s stroški deponije.</t>
    </r>
  </si>
  <si>
    <r>
      <rPr>
        <b/>
        <sz val="10"/>
        <rFont val="Calibri"/>
        <family val="2"/>
        <charset val="238"/>
        <scheme val="minor"/>
      </rPr>
      <t>Izkop jarka,</t>
    </r>
    <r>
      <rPr>
        <sz val="10"/>
        <rFont val="Calibri"/>
        <family val="2"/>
        <charset val="238"/>
        <scheme val="minor"/>
      </rPr>
      <t xml:space="preserve"> povprečne globine 1,0 m, širine 0,3 m, kompletno z obbetoniranjem zaščitnih cevi, zasutjem, utrjevanjem po plasteh in končno ureditvijo trase.</t>
    </r>
  </si>
  <si>
    <r>
      <rPr>
        <b/>
        <sz val="10"/>
        <rFont val="Calibri"/>
        <family val="2"/>
        <charset val="238"/>
        <scheme val="minor"/>
      </rPr>
      <t xml:space="preserve">Dobava in vgradnja zaščitnih cevi </t>
    </r>
    <r>
      <rPr>
        <sz val="10"/>
        <rFont val="Calibri"/>
        <family val="2"/>
        <charset val="238"/>
        <scheme val="minor"/>
      </rPr>
      <t xml:space="preserve">PVC DN160 kot kabelske kanalizacije za položitev elektro razvodov, položitev na podložni beton in obbetoniranje s pustim betonom. </t>
    </r>
  </si>
  <si>
    <r>
      <rPr>
        <b/>
        <sz val="10"/>
        <rFont val="Calibri"/>
        <family val="2"/>
        <charset val="238"/>
        <scheme val="minor"/>
      </rPr>
      <t xml:space="preserve">Izkop jarka, </t>
    </r>
    <r>
      <rPr>
        <sz val="10"/>
        <rFont val="Calibri"/>
        <family val="2"/>
        <charset val="238"/>
        <scheme val="minor"/>
      </rPr>
      <t>povprečne globine 1,0 m, širine 0,3 m, kompletno z obbetoniranjem zaščitnih cevi, zasutjem, utrjevanjem po plasteh in končno ureditvijo trase.</t>
    </r>
  </si>
  <si>
    <r>
      <rPr>
        <b/>
        <sz val="10"/>
        <rFont val="Calibri"/>
        <family val="2"/>
        <charset val="238"/>
        <scheme val="minor"/>
      </rPr>
      <t>Dobava in vgradnja zaščitnih cevi</t>
    </r>
    <r>
      <rPr>
        <sz val="10"/>
        <rFont val="Calibri"/>
        <family val="2"/>
        <charset val="238"/>
        <scheme val="minor"/>
      </rPr>
      <t xml:space="preserve"> PVC DN160 kot kabelske kanalizacije za položitev elektro razvodov, položitev na podložni beton in obbetoniranje s pustim betonom. </t>
    </r>
  </si>
  <si>
    <r>
      <rPr>
        <b/>
        <sz val="10"/>
        <rFont val="Calibri"/>
        <family val="2"/>
        <charset val="238"/>
        <scheme val="minor"/>
      </rPr>
      <t xml:space="preserve">Zavarovanje območij novih rastišč. </t>
    </r>
    <r>
      <rPr>
        <sz val="10"/>
        <rFont val="Calibri"/>
        <family val="2"/>
        <charset val="238"/>
        <scheme val="minor"/>
      </rPr>
      <t xml:space="preserve"> Z enostavno leseno ograjo ali trakom. Na območju zavarovanih rastišč je prepovedana vožnja s težkimi stroji, odstranjevanje ali nasipavanje zemljine ter odlaganje materialov in orodja. Območja vseh zelenic v raščenem terenu.</t>
    </r>
  </si>
  <si>
    <r>
      <rPr>
        <b/>
        <sz val="10"/>
        <rFont val="Calibri"/>
        <family val="2"/>
        <charset val="238"/>
        <scheme val="minor"/>
      </rPr>
      <t>Izolacija korit. Nabava, dobava in izvedba izolacije kovinskih korit,</t>
    </r>
    <r>
      <rPr>
        <sz val="10"/>
        <rFont val="Calibri"/>
        <family val="2"/>
        <charset val="238"/>
        <scheme val="minor"/>
      </rPr>
      <t xml:space="preserve"> z vsemi pritrdilnimi elementi vred. EPS grafitni stiropor za izolacijo kovinskih korit iz notranje strani, </t>
    </r>
    <r>
      <rPr>
        <b/>
        <sz val="10"/>
        <rFont val="Calibri"/>
        <family val="2"/>
        <charset val="238"/>
        <scheme val="minor"/>
      </rPr>
      <t>debeline 5 cm</t>
    </r>
    <r>
      <rPr>
        <sz val="10"/>
        <rFont val="Calibri"/>
        <family val="2"/>
        <charset val="238"/>
        <scheme val="minor"/>
      </rPr>
      <t xml:space="preserve">. Izolira se stene in dno. Zagotoviti luknje za izcejanje vode. </t>
    </r>
    <r>
      <rPr>
        <b/>
        <sz val="10"/>
        <rFont val="Calibri"/>
        <family val="2"/>
        <charset val="238"/>
        <scheme val="minor"/>
      </rPr>
      <t xml:space="preserve">OPOMBA: upošteva se razvita površina korit </t>
    </r>
  </si>
  <si>
    <r>
      <rPr>
        <b/>
        <sz val="10"/>
        <rFont val="Calibri"/>
        <family val="2"/>
        <charset val="238"/>
        <scheme val="minor"/>
      </rPr>
      <t>Izdelava sadilnih jam za nova drevesa.</t>
    </r>
    <r>
      <rPr>
        <sz val="10"/>
        <rFont val="Calibri"/>
        <family val="2"/>
        <charset val="238"/>
        <scheme val="minor"/>
      </rPr>
      <t xml:space="preserve"> Izkop zemljine. Sadilne jame so širše območje priprave rastišča. Odvoz izkopane zemlje na trajno deponijo. Volumen izkopa sadilne jame: 300 l/sadiko (cca fi 80 cm, globina 60 cm). Število sadik: 48 dreves.</t>
    </r>
    <r>
      <rPr>
        <sz val="10"/>
        <color rgb="FFFF0000"/>
        <rFont val="Calibri"/>
        <family val="2"/>
        <charset val="238"/>
        <scheme val="minor"/>
      </rPr>
      <t xml:space="preserve"> </t>
    </r>
  </si>
  <si>
    <r>
      <rPr>
        <b/>
        <sz val="10"/>
        <rFont val="Calibri"/>
        <family val="2"/>
        <charset val="238"/>
        <scheme val="minor"/>
      </rPr>
      <t>Izdelava sadilnih jam za večje grmovnice.</t>
    </r>
    <r>
      <rPr>
        <sz val="10"/>
        <rFont val="Calibri"/>
        <family val="2"/>
        <charset val="238"/>
        <scheme val="minor"/>
      </rPr>
      <t xml:space="preserve"> Izkop zemljine. Sadilne jame so širše območje priprave rastišča. Volumen izkopa sadilne jame: 115 l/sadiko (cca fi 60 cm, globina 40 cm). Število sadik: 2 grmovnic. </t>
    </r>
  </si>
  <si>
    <r>
      <rPr>
        <b/>
        <sz val="10"/>
        <rFont val="Calibri"/>
        <family val="2"/>
        <charset val="238"/>
        <scheme val="minor"/>
      </rPr>
      <t>Izdelava sadilnih jarkov za živo mejo.</t>
    </r>
    <r>
      <rPr>
        <sz val="10"/>
        <rFont val="Calibri"/>
        <family val="2"/>
        <charset val="238"/>
        <scheme val="minor"/>
      </rPr>
      <t xml:space="preserve"> Izkop zemljine. Sadilni jarki so območja saditve žive meje.  Skupaj 414 m2 površin izkopa sadilnih jarkov za živo mejo. Izkop plast 30 cm.</t>
    </r>
    <r>
      <rPr>
        <sz val="10"/>
        <color rgb="FFFF0000"/>
        <rFont val="Calibri"/>
        <family val="2"/>
        <charset val="238"/>
        <scheme val="minor"/>
      </rPr>
      <t xml:space="preserve"> </t>
    </r>
  </si>
  <si>
    <r>
      <rPr>
        <b/>
        <sz val="10"/>
        <rFont val="Calibri"/>
        <family val="2"/>
        <charset val="238"/>
        <scheme val="minor"/>
      </rPr>
      <t>Izdelava vegetacijskega sloja za grede trajnic in pokrovnic v parterju.</t>
    </r>
    <r>
      <rPr>
        <sz val="10"/>
        <rFont val="Calibri"/>
        <family val="2"/>
        <charset val="238"/>
        <scheme val="minor"/>
      </rPr>
      <t xml:space="preserve"> Izkop zemljine. Pokrovnice skupaj 61 m2, grede trajnic v parterju (greda 1- greda 7) 57.4 m2. Skupaj 118.4 m2 površin pokrovnic in trajnic. Izkop plast 20 cm.</t>
    </r>
    <r>
      <rPr>
        <sz val="10"/>
        <color rgb="FFFF0000"/>
        <rFont val="Calibri"/>
        <family val="2"/>
        <charset val="238"/>
        <scheme val="minor"/>
      </rPr>
      <t xml:space="preserve"> </t>
    </r>
  </si>
  <si>
    <r>
      <rPr>
        <b/>
        <sz val="10"/>
        <rFont val="Calibri"/>
        <family val="2"/>
        <charset val="238"/>
        <scheme val="minor"/>
      </rPr>
      <t>Nabava, dobava sadilnega substrata in polnjenje sadilnih jam za drevesa</t>
    </r>
    <r>
      <rPr>
        <sz val="10"/>
        <rFont val="Calibri"/>
        <family val="2"/>
        <charset val="238"/>
        <scheme val="minor"/>
      </rPr>
      <t xml:space="preserve">. Kakovost substrata po specifikaciji, z dodatkom 30 g mineralnega gnojila na sadilno jamo. Sadilni substrat je substrat, s katerim se zasipa sadilne jame, je zračen mineralni substrat z večjim deležem organskih snovi (4-6 % mase organske snovi), je kakovostna rodovitna zemlja oziroma kakovosten sadilni substrat za niveliranje tal in izravnave ter izdelavo sadilnih jam, očiščen mora biti vseh delcev, večjih od fi 2 cm. Mikorizni inokulat. Sadilne jame so širše območje priprave rastišča. Volumen substrata: 250 l/sadiko. Skupaj 48 sadik. </t>
    </r>
  </si>
  <si>
    <r>
      <rPr>
        <b/>
        <sz val="10"/>
        <rFont val="Calibri"/>
        <family val="2"/>
        <charset val="238"/>
        <scheme val="minor"/>
      </rPr>
      <t>Nabava, dobava sadilnega substrata in polnjenje sadilnih jam za grmovnice</t>
    </r>
    <r>
      <rPr>
        <sz val="10"/>
        <rFont val="Calibri"/>
        <family val="2"/>
        <charset val="238"/>
        <scheme val="minor"/>
      </rPr>
      <t>. Kakovost substrata po specifikaciji, z dodatkom 30 g mineralnega gnojila na sadilno jamo. Sadilni substrat je substrat, s katerim se zasipa sadilne jame, je zračen mineralni substrat z večjim deležem organskih snovi (4-6 % mase organske snovi), je kakovostna rodovitna zemlja oziroma kakovosten sadilni substrat za niveliranje tal in izravnave ter izdelavo sadilnih jam, očiščen mora biti vseh delcev, večjih od fi 2 cm. Mikorizni inokulat. Sadilne jame so širše območje priprave rastišča. Volumen substrata: 100 l/sadiko. Skupaj 2 sadiki večje grmovnice.</t>
    </r>
    <r>
      <rPr>
        <sz val="10"/>
        <color rgb="FFFF0000"/>
        <rFont val="Calibri"/>
        <family val="2"/>
        <charset val="238"/>
        <scheme val="minor"/>
      </rPr>
      <t xml:space="preserve"> </t>
    </r>
  </si>
  <si>
    <r>
      <rPr>
        <b/>
        <sz val="10"/>
        <rFont val="Calibri"/>
        <family val="2"/>
        <charset val="238"/>
        <scheme val="minor"/>
      </rPr>
      <t>Nabava, dobava sadilnega substrata in polnjenje sadilnih jarkov za živo mejo.</t>
    </r>
    <r>
      <rPr>
        <sz val="10"/>
        <rFont val="Calibri"/>
        <family val="2"/>
        <charset val="238"/>
        <scheme val="minor"/>
      </rPr>
      <t xml:space="preserve"> Kakovost substrata po specifikaciji, z dodatkom 30 g mineralnega gnojila na tm sadilnega jarka. Sadilni substrat je substrat, s katerim se zasipa sadilni jarek, je zračen mineralni substrat z večjim deležem organskih snovi (4-6 % mase organske snovi), je kakovostna rodovitna zemlja oziroma kakovosten sadilni substrat za niveliranje tal in izravnave ter izdelavo sadilnega jarka, očiščen mora biti vseh delov, večjih od fi 2 cm. Mikorizni inokulat. Sadilni jarki so širše območje priprave rastišča za živo mejo, skupaj plast 30 cm. Volumen 300l/m2. Skupaj 414 m2 površin žive meje.  </t>
    </r>
  </si>
  <si>
    <r>
      <rPr>
        <b/>
        <sz val="10"/>
        <rFont val="Calibri"/>
        <family val="2"/>
        <charset val="238"/>
        <scheme val="minor"/>
      </rPr>
      <t>Nabava, dobava sadilnega substrata in izvedba vegetacijskega sloja za trajnice in pokrovnice v parterju.</t>
    </r>
    <r>
      <rPr>
        <sz val="10"/>
        <rFont val="Calibri"/>
        <family val="2"/>
        <charset val="238"/>
        <scheme val="minor"/>
      </rPr>
      <t xml:space="preserve"> Kakovost substrata po specifikaciji, z dodatkom 30 g mineralnega gnojila na m2 površine. Sadilni substrat je substrat, s katerim se izvede vegetacijski sloj za pokrovniice, je zračen mineralni substrat z večjim deležem organskih snovi (4-6 % mase organske snovi), je kakovostna rodovitna zemlja oziroma kakovosten sadilni substrat za niveliranje tal in izravnave ter izdelavo svegetacijskega sloja, očiščen mora biti vseh delov, večjih od fi 2 cm. Vegetacijski sloj je območje rastišča za trajnice in pokrovnice (plast 15 cm). Volumen 150 l/m2. Pokrovnice skupaj 61 m2, grede trajnic v parterju (greda 1- greda 7) 57.4 m2. Skupaj 118.4 m2 površin pokrovnic in trajnic.</t>
    </r>
    <r>
      <rPr>
        <sz val="10"/>
        <color rgb="FFFF0000"/>
        <rFont val="Calibri"/>
        <family val="2"/>
        <charset val="238"/>
        <scheme val="minor"/>
      </rPr>
      <t xml:space="preserve"> </t>
    </r>
  </si>
  <si>
    <r>
      <rPr>
        <b/>
        <sz val="10"/>
        <rFont val="Calibri"/>
        <family val="2"/>
        <charset val="238"/>
        <scheme val="minor"/>
      </rPr>
      <t>Nabava, dobava sadilnega substrata in izvedba vegetacijskega sloja za trajnice in pokrovnice na strešnem vrtu</t>
    </r>
    <r>
      <rPr>
        <sz val="10"/>
        <rFont val="Calibri"/>
        <family val="2"/>
        <charset val="238"/>
        <scheme val="minor"/>
      </rPr>
      <t xml:space="preserve">. Kakovost substrata po specifikaciji, z dodatkom 30 g mineralnega gnojila na m2 površine. Sadilni substrat je substrat, s katerim se izvede vegetacijski sloj za pokrovniice, je zračen mineralni substrat z večjim deležem organskih snovi (4-6 % mase organske snovi), je kakovostna rodovitna zemlja oziroma kakovosten sadilni substrat za niveliranje tal in izravnave ter izdelavo svegetacijskega sloja, očiščen mora biti vseh delov, večjih od fi 2 cm. Vegetacijski sloj je območje rastišča za trajnice in pokrovnice (plast 20 cm). Volumen 200 l/m2. Grede trajnic na sršnem vrtu (greda A - greda G) skupaj 264 m2. </t>
    </r>
  </si>
  <si>
    <r>
      <rPr>
        <b/>
        <sz val="10"/>
        <rFont val="Calibri"/>
        <family val="2"/>
        <charset val="238"/>
        <scheme val="minor"/>
      </rPr>
      <t xml:space="preserve">Nabava, dobava sadilnega substrata in polnjenje korit za vzpenjalke. </t>
    </r>
    <r>
      <rPr>
        <sz val="10"/>
        <rFont val="Calibri"/>
        <family val="2"/>
        <charset val="238"/>
        <scheme val="minor"/>
      </rPr>
      <t xml:space="preserve">Korita skupaj 100 tm, skupaj volumen korit 25 m3. Sloj 10 cm plast odcednega tampona TD 16/32, sloj substrata 35 cm. Sadilni substrat je substrat, s katerim se izvede vegetacijski sloj za vzpenjalke. Kakovost substrata po specifikaciji, kot naprimer Vulkahum Mix 80 (sestavljen iz 80 % različnih frakcij mineralnih komponent lave, plovca in zeolitov in 20 % mešanice komposta in šote), ki vključuje frakcijo 3/8 vulkanskega plovca in bioaktivno oglje. </t>
    </r>
  </si>
  <si>
    <r>
      <rPr>
        <b/>
        <sz val="10"/>
        <rFont val="Calibri"/>
        <family val="2"/>
        <charset val="238"/>
        <scheme val="minor"/>
      </rPr>
      <t>ACMO Acer monspessulanum, trokrpi javor.</t>
    </r>
    <r>
      <rPr>
        <sz val="10"/>
        <rFont val="Calibri"/>
        <family val="2"/>
        <charset val="238"/>
        <scheme val="minor"/>
      </rPr>
      <t xml:space="preserve"> 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</si>
  <si>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 xml:space="preserve">ACRUA Acer rubra 'Armstrong', rdečelistni javor Armstrong. </t>
    </r>
    <r>
      <rPr>
        <sz val="10"/>
        <rFont val="Calibri"/>
        <family val="2"/>
        <charset val="238"/>
        <scheme val="minor"/>
      </rPr>
      <t xml:space="preserve">Nabava in dostava drevesa (kakovost obseg debla 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</si>
  <si>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 xml:space="preserve">ACCA Acer cappadocicum, kapadoški javor. </t>
    </r>
    <r>
      <rPr>
        <sz val="10"/>
        <rFont val="Calibri"/>
        <family val="2"/>
        <charset val="238"/>
        <scheme val="minor"/>
      </rPr>
      <t xml:space="preserve">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</si>
  <si>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ALSP Alnus spaethii, spaethijeva jelša.</t>
    </r>
    <r>
      <rPr>
        <sz val="10"/>
        <rFont val="Calibri"/>
        <family val="2"/>
        <charset val="238"/>
        <scheme val="minor"/>
      </rPr>
      <t xml:space="preserve"> 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</si>
  <si>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 xml:space="preserve">CABEL Carpinus betulus 'Lucas', beli gaber Lukas. </t>
    </r>
    <r>
      <rPr>
        <sz val="10"/>
        <rFont val="Calibri"/>
        <family val="2"/>
        <charset val="238"/>
        <scheme val="minor"/>
      </rPr>
      <t xml:space="preserve">Nabava in dostava drevesa (kakovost obseg debla 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</si>
  <si>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 xml:space="preserve">CEOC Celits occidentalis, koprivovec. </t>
    </r>
    <r>
      <rPr>
        <sz val="10"/>
        <rFont val="Calibri"/>
        <family val="2"/>
        <charset val="238"/>
        <scheme val="minor"/>
      </rPr>
      <t xml:space="preserve">Nabava in dostava drevesa (kakovost obseg debla 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</si>
  <si>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COKOCH Cornus kousa var. chinensis, kitajski dren.</t>
    </r>
    <r>
      <rPr>
        <sz val="10"/>
        <rFont val="Calibri"/>
        <family val="2"/>
        <charset val="238"/>
        <scheme val="minor"/>
      </rPr>
      <t xml:space="preserve"> Nabava in dostava drevesa (višina 200-250 cm, s koreninsko grudo).Pred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</si>
  <si>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 xml:space="preserve">COFL Cornus florida sorta, dren cvetnik. </t>
    </r>
    <r>
      <rPr>
        <sz val="10"/>
        <rFont val="Calibri"/>
        <family val="2"/>
        <charset val="238"/>
        <scheme val="minor"/>
      </rPr>
      <t xml:space="preserve">Nabava in dostava drevesa (višina 200-250 cm, s koreninsko grudo).Pred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</si>
  <si>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 xml:space="preserve">COCO Corylus colurna, turška leska. </t>
    </r>
    <r>
      <rPr>
        <sz val="10"/>
        <rFont val="Calibri"/>
        <family val="2"/>
        <charset val="238"/>
        <scheme val="minor"/>
      </rPr>
      <t xml:space="preserve">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</si>
  <si>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LISTSS Liquidambar styraciflua 'Slender Silhouette' stebrasti ambrovec.</t>
    </r>
    <r>
      <rPr>
        <sz val="10"/>
        <rFont val="Calibri"/>
        <family val="2"/>
        <charset val="238"/>
        <scheme val="minor"/>
      </rPr>
      <t xml:space="preserve"> 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</si>
  <si>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MAKO Magnolia kobus, magnolija sorta Kobus.</t>
    </r>
    <r>
      <rPr>
        <sz val="10"/>
        <rFont val="Calibri"/>
        <family val="2"/>
        <charset val="238"/>
        <scheme val="minor"/>
      </rPr>
      <t xml:space="preserve"> 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</si>
  <si>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MASO Magnolia soulangeana, soulanževa magnolija.</t>
    </r>
    <r>
      <rPr>
        <sz val="10"/>
        <rFont val="Calibri"/>
        <family val="2"/>
        <charset val="238"/>
        <scheme val="minor"/>
      </rPr>
      <t xml:space="preserve"> 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</si>
  <si>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 xml:space="preserve">PAPE Parrotia persica, perzijska bukev. </t>
    </r>
    <r>
      <rPr>
        <sz val="10"/>
        <rFont val="Calibri"/>
        <family val="2"/>
        <charset val="238"/>
        <scheme val="minor"/>
      </rPr>
      <t xml:space="preserve">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</si>
  <si>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 xml:space="preserve">PRAC Prunus 'Accolade', okrasnja češnja. </t>
    </r>
    <r>
      <rPr>
        <sz val="10"/>
        <rFont val="Calibri"/>
        <family val="2"/>
        <charset val="238"/>
        <scheme val="minor"/>
      </rPr>
      <t xml:space="preserve">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</si>
  <si>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 xml:space="preserve">PRSEA Prunus serrulata ‘Amonogawa’, japonska češnja. </t>
    </r>
    <r>
      <rPr>
        <sz val="10"/>
        <rFont val="Calibri"/>
        <family val="2"/>
        <charset val="238"/>
        <scheme val="minor"/>
      </rPr>
      <t xml:space="preserve">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</si>
  <si>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 xml:space="preserve">PRSETH Prunus serrulata 'Tai-Haku', okrasna češnja Tai-Haku. </t>
    </r>
    <r>
      <rPr>
        <sz val="10"/>
        <rFont val="Calibri"/>
        <family val="2"/>
        <charset val="238"/>
        <scheme val="minor"/>
      </rPr>
      <t xml:space="preserve">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</si>
  <si>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PYCAC Pyrus calleriana ‘Chanticleer’, okrasna hruška.</t>
    </r>
    <r>
      <rPr>
        <sz val="10"/>
        <rFont val="Calibri"/>
        <family val="2"/>
        <charset val="238"/>
        <scheme val="minor"/>
      </rPr>
      <t xml:space="preserve"> Nabava in dostava drevesa (kakovost obseg debla 16/18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</si>
  <si>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SOARM Sorbus aria 'Magnifica', mokovec Magnifica.</t>
    </r>
    <r>
      <rPr>
        <sz val="10"/>
        <rFont val="Calibri"/>
        <family val="2"/>
        <charset val="238"/>
        <scheme val="minor"/>
      </rPr>
      <t xml:space="preserve"> Nabava in dostava drevesa (kakovost obseg debla 18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izdelava zalivalne kotanje, namestitev opornih količkov (trije leseni olupljeni fi 5-6 cm, ošiljeni, brez impregnacije, povezani s prečnimi deščicami, privijačenimi z nerjavnimi vijaki na količke) ter povezava drevesa na oporo s pritrdilno manšeto. Zaščita debla z zaščitnim premazom - emulzijo (pred izsuševanjem in ožigi). Sadika mora biti po saditvi nameščena kot v drevesnici. </t>
    </r>
  </si>
  <si>
    <r>
      <rPr>
        <b/>
        <sz val="10"/>
        <rFont val="Calibri"/>
        <family val="2"/>
        <charset val="238"/>
        <scheme val="minor"/>
      </rPr>
      <t>Zasipanje z organsko zastirko.</t>
    </r>
    <r>
      <rPr>
        <sz val="10"/>
        <rFont val="Calibri"/>
        <family val="2"/>
        <charset val="238"/>
        <scheme val="minor"/>
      </rPr>
      <t xml:space="preserve"> Nabava, dostava in razsip organske zastirke (borovo lubje, granulacija 25-45 mm), plast debeline 8 cm, premer 80 cm okrog drevesa, polmer 10 cm od debla brez zastirke. Št. sadik: 48. Količina zastirke: 40 l na sadiko, skupaj 2 m3 organske zastirke. </t>
    </r>
  </si>
  <si>
    <r>
      <rPr>
        <b/>
        <sz val="10"/>
        <rFont val="Calibri"/>
        <family val="2"/>
        <charset val="238"/>
        <scheme val="minor"/>
      </rPr>
      <t>Začetno zalivanje ob saditvi.</t>
    </r>
    <r>
      <rPr>
        <sz val="10"/>
        <rFont val="Calibri"/>
        <family val="2"/>
        <charset val="238"/>
        <scheme val="minor"/>
      </rPr>
      <t xml:space="preserve">  Nabava, dostava in zalivanje 50 l na sadiko ob saditvi. Št. sadik: 48. Skupaj  2.5 m3 vode na nasad dreves. </t>
    </r>
    <r>
      <rPr>
        <b/>
        <sz val="10"/>
        <rFont val="Calibri"/>
        <family val="2"/>
        <charset val="238"/>
        <scheme val="minor"/>
      </rPr>
      <t>Vodo zagotovi investitor.</t>
    </r>
  </si>
  <si>
    <r>
      <rPr>
        <b/>
        <sz val="10"/>
        <rFont val="Calibri"/>
        <family val="2"/>
        <charset val="238"/>
        <scheme val="minor"/>
      </rPr>
      <t xml:space="preserve">Nabava, dostava in namestitev zalivalnih vreč ali perforiranih posod </t>
    </r>
    <r>
      <rPr>
        <sz val="10"/>
        <rFont val="Calibri"/>
        <family val="2"/>
        <charset val="238"/>
        <scheme val="minor"/>
      </rPr>
      <t>pri drevesih za potrebe zalivanja v času vraščanja. Namestitev vreč ali perforiranih posod 30-50l, za 48 dreves.</t>
    </r>
  </si>
  <si>
    <r>
      <rPr>
        <b/>
        <sz val="10"/>
        <rFont val="Calibri"/>
        <family val="2"/>
        <charset val="238"/>
        <scheme val="minor"/>
      </rPr>
      <t xml:space="preserve">HACA Halesia carolina, halezija. </t>
    </r>
    <r>
      <rPr>
        <sz val="10"/>
        <rFont val="Calibri"/>
        <family val="2"/>
        <charset val="238"/>
        <scheme val="minor"/>
      </rPr>
      <t xml:space="preserve">Nabava in dostava grmovnice (višina 150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Sadika mora biti po saditvi nameščena kot v drevesnici. Upoštevati za vse sadike grmovnic. </t>
    </r>
  </si>
  <si>
    <r>
      <rPr>
        <b/>
        <sz val="10"/>
        <rFont val="Calibri"/>
        <family val="2"/>
        <charset val="238"/>
        <scheme val="minor"/>
      </rPr>
      <t xml:space="preserve">COMA Cornus mas, rumeni dren. </t>
    </r>
    <r>
      <rPr>
        <sz val="10"/>
        <rFont val="Calibri"/>
        <family val="2"/>
        <charset val="238"/>
        <scheme val="minor"/>
      </rPr>
      <t xml:space="preserve">Nabava in dostava grmovnice (višina 150 cm, s koreninsko grudo). Pred saditvijo odstraniti zaščite z grude. Saditev v sadilno luknjo najmanj 2x večjo od grude v pripravljeno sadilno jamo. Višina koreničnika enako kot v drevesnici. Po namestitvi sadike v sadilno luknjo, zastiranje in utrjevanje s pripravljeno mešanico sadilnega substrata (substrat je v drugi postavki). Upoštevati posedanje substrata. Utrjevanje. Sadika mora biti po saditvi nameščena kot v drevesnici. Upoštevati za vse sadike grmovnic. </t>
    </r>
  </si>
  <si>
    <r>
      <rPr>
        <b/>
        <sz val="10"/>
        <rFont val="Calibri"/>
        <family val="2"/>
        <charset val="238"/>
        <scheme val="minor"/>
      </rPr>
      <t xml:space="preserve">Zasipanje z organsko zastirko. </t>
    </r>
    <r>
      <rPr>
        <sz val="10"/>
        <rFont val="Calibri"/>
        <family val="2"/>
        <charset val="238"/>
        <scheme val="minor"/>
      </rPr>
      <t>Nabava, dostava in razsip organske zastirke (borovo lubje, granulacija 25-45 mm), plast debeline 8 cm, premer 80 cm okrog grmovnice, polmer 10 cm od debla brez zastirke. Št. sadik: 2. Količina zastirke: 40 l na sadiko, skupaj 80l organske zastirke. Glej Risba ZU.01.</t>
    </r>
  </si>
  <si>
    <r>
      <rPr>
        <b/>
        <sz val="10"/>
        <rFont val="Calibri"/>
        <family val="2"/>
        <charset val="238"/>
        <scheme val="minor"/>
      </rPr>
      <t>Začetno zalivanje ob saditvi.</t>
    </r>
    <r>
      <rPr>
        <sz val="10"/>
        <rFont val="Calibri"/>
        <family val="2"/>
        <charset val="238"/>
        <scheme val="minor"/>
      </rPr>
      <t xml:space="preserve">  Nabava, dostava in zalivanje 40 l na sadiko ob saditvi. Št. sadik: 2. Skupaj 80 l vode na nasad grmovnic. </t>
    </r>
    <r>
      <rPr>
        <b/>
        <sz val="10"/>
        <rFont val="Calibri"/>
        <family val="2"/>
        <charset val="238"/>
        <scheme val="minor"/>
      </rPr>
      <t>Vodo zagotovi investitor.</t>
    </r>
  </si>
  <si>
    <r>
      <rPr>
        <b/>
        <sz val="10"/>
        <rFont val="Calibri"/>
        <family val="2"/>
        <charset val="238"/>
        <scheme val="minor"/>
      </rPr>
      <t xml:space="preserve">LONIM Lonicera nitida 'Maigruen', vednozeleno kosteničevje. </t>
    </r>
    <r>
      <rPr>
        <sz val="10"/>
        <rFont val="Calibri"/>
        <family val="2"/>
        <charset val="238"/>
        <scheme val="minor"/>
      </rPr>
      <t xml:space="preserve">Nabava in dostava sadik za živo mejo (sadika za žive meje, višina 40 cm, 1x presajena, s koreninsko grudo oz. v loncu). Saditev v eno vrsto, v trikotnik, v pripravljen sadilni jarek, sadilna razdalja je 50 cm. Skupaj 75 tm (ob objektu B), gostota saditve 2/tm. Pred saditvijo odstraniti zaščite z grude. Saditev v sadilno luknjo najmanj 2x večjo od grude v pripravljen sadilni jarek. Višina koreničnika enako kot v drevesnici. Po namestitvi sadike v sadilno luknjo, zastiranje in utrjevanje s pripravljeno mešanico sadilnega substrata (substrat je v drugi postavki). Upoštevati posedanje substrata. Utrjevanje. Sadika mora biti po saditvi nameščena kot v drevesnici. Upoštevati za vse sadike žive meje. </t>
    </r>
  </si>
  <si>
    <r>
      <rPr>
        <b/>
        <sz val="10"/>
        <rFont val="Calibri"/>
        <family val="2"/>
        <charset val="238"/>
        <scheme val="minor"/>
      </rPr>
      <t>SPxCIG Spiraea x cinerea 'Grefsheim', pepelnato siva medvejka.</t>
    </r>
    <r>
      <rPr>
        <sz val="10"/>
        <rFont val="Calibri"/>
        <family val="2"/>
        <charset val="238"/>
        <scheme val="minor"/>
      </rPr>
      <t xml:space="preserve"> Nabava in dostava sadik za živo mejo (sadika za žive meje, višina 40 - 60 cm, 1x presajena sadika, min. 5-9 stranskih poganjkov, s koreninsko grudo oz. v loncu). Saditev v dve vrsti, v pripravljen sadilni jarek, sadilna razdalja je 50 cm. Skupaj 200 m2 (južni del območja), gostota saditve 4 sadike/m2. Prostorastoča živa meja. Pred saditvijo odstraniti zaščite z grude. Saditev v sadilno luknjo najmanj 2x večjo od grude v pripravljen sadilni jarek. Višina koreničnika enako kot v drevesnici. Po namestitvi sadike v sadilno luknjo, zastiranje in utrjevanje s pripravljeno mešanico sadilnega substrata (substrat je v drugi postavki). Upoštevati posedanje substrata. Utrjevanje. Sadika mora biti po saditvi nameščena kot v drevesnici. Upoštevati za vse sadike žive meje. </t>
    </r>
  </si>
  <si>
    <r>
      <rPr>
        <b/>
        <sz val="10"/>
        <rFont val="Calibri"/>
        <family val="2"/>
        <charset val="238"/>
        <scheme val="minor"/>
      </rPr>
      <t>SPxVA Spiraea x vanhouttei, vanhutijeva medvejka.</t>
    </r>
    <r>
      <rPr>
        <sz val="10"/>
        <rFont val="Calibri"/>
        <family val="2"/>
        <charset val="238"/>
        <scheme val="minor"/>
      </rPr>
      <t xml:space="preserve"> Nabava in dostava sadik za živo mejo (sadika za žive meje, višina 40 - 60 cm, 1x presajena sadika, min. 5-9 stranskih poganjkov, s koreninsko grudo oz. v loncu). Saditev v trikotnik, v pripravljen sadilni jarek, sadilna razdalja je 50 cm. Skupaj 130 tm (severni del območja), gostota saditve 2 sadiki/tm. Prostorastoča živa meja. Pred saditvijo odstraniti zaščite z grude. Saditev v sadilno luknjo najmanj 2x večjo od grude v pripravljen sadilni jarek. Višina koreničnika enako kot v drevesnici. Po namestitvi sadike v sadilno luknjo, zastiranje in utrjevanje s pripravljeno mešanico sadilnega substrata (substrat je v drugi postavki). Upoštevati posedanje substrata. Utrjevanje. Sadika mora biti po saditvi nameščena kot v drevesnici. Upoštevati za vse sadike žive meje. Skupaj 260 kom.</t>
    </r>
  </si>
  <si>
    <r>
      <rPr>
        <b/>
        <sz val="10"/>
        <rFont val="Calibri"/>
        <family val="2"/>
        <charset val="238"/>
        <scheme val="minor"/>
      </rPr>
      <t>Zasipanje z organsko zastirko.</t>
    </r>
    <r>
      <rPr>
        <sz val="10"/>
        <rFont val="Calibri"/>
        <family val="2"/>
        <charset val="238"/>
        <scheme val="minor"/>
      </rPr>
      <t xml:space="preserve"> Nabava, dostava in razsip organske zastirke (borovo lubje, granulacija 25-45 mm), plast debeline 8 cm, skupna površina 414 m2. Količina zastirke skupaj 33 m3 organske zastirke.</t>
    </r>
  </si>
  <si>
    <r>
      <rPr>
        <b/>
        <sz val="10"/>
        <rFont val="Calibri"/>
        <family val="2"/>
        <charset val="238"/>
        <scheme val="minor"/>
      </rPr>
      <t>Začetno zalivanje.</t>
    </r>
    <r>
      <rPr>
        <sz val="10"/>
        <rFont val="Calibri"/>
        <family val="2"/>
        <charset val="238"/>
        <scheme val="minor"/>
      </rPr>
      <t xml:space="preserve"> Nabava, dostava in zalivanje min 20 l/m2. Skupaj 414 m2. Skupaj 8.2 m3 vode na začetno zalivanje žive meje. </t>
    </r>
    <r>
      <rPr>
        <b/>
        <sz val="10"/>
        <rFont val="Calibri"/>
        <family val="2"/>
        <charset val="238"/>
        <scheme val="minor"/>
      </rPr>
      <t>Vodo zagotovi investitor.</t>
    </r>
  </si>
  <si>
    <r>
      <rPr>
        <b/>
        <sz val="10"/>
        <rFont val="Calibri"/>
        <family val="2"/>
        <charset val="238"/>
        <scheme val="minor"/>
      </rPr>
      <t xml:space="preserve">Zasipanje z organsko zastirko. </t>
    </r>
    <r>
      <rPr>
        <sz val="10"/>
        <rFont val="Calibri"/>
        <family val="2"/>
        <charset val="238"/>
        <scheme val="minor"/>
      </rPr>
      <t xml:space="preserve">Nabava, dostava in razsip organske zastirke (borovo lubje, granulacija 25-45 mm), plast debeline 5 cm, skupna površina 61 m2. </t>
    </r>
  </si>
  <si>
    <r>
      <rPr>
        <b/>
        <sz val="10"/>
        <rFont val="Calibri"/>
        <family val="2"/>
        <charset val="238"/>
        <scheme val="minor"/>
      </rPr>
      <t xml:space="preserve">Začetno zalivanje. </t>
    </r>
    <r>
      <rPr>
        <sz val="10"/>
        <rFont val="Calibri"/>
        <family val="2"/>
        <charset val="238"/>
        <scheme val="minor"/>
      </rPr>
      <t>Nabava, dostava in zalivanje min 20 l/m2. Skupaj 61 m2. Skupaj 1.2 m3 vode na začetno zalivanje.</t>
    </r>
    <r>
      <rPr>
        <b/>
        <sz val="10"/>
        <rFont val="Calibri"/>
        <family val="2"/>
        <charset val="238"/>
        <scheme val="minor"/>
      </rPr>
      <t xml:space="preserve"> Vodo zagotovi investitor.</t>
    </r>
  </si>
  <si>
    <r>
      <rPr>
        <b/>
        <sz val="10"/>
        <rFont val="Calibri"/>
        <family val="2"/>
        <charset val="238"/>
        <scheme val="minor"/>
      </rPr>
      <t xml:space="preserve">Zasipanje z organsko zastirko. </t>
    </r>
    <r>
      <rPr>
        <sz val="10"/>
        <rFont val="Calibri"/>
        <family val="2"/>
        <charset val="238"/>
        <scheme val="minor"/>
      </rPr>
      <t>Nabava, dostava in razsip organske zastirke (borovo lubje, granulacija 25-45 mm), plast debeline 5 cm, skupna površina 57.4 m2.</t>
    </r>
    <r>
      <rPr>
        <sz val="10"/>
        <color rgb="FFFF0000"/>
        <rFont val="Calibri"/>
        <family val="2"/>
        <charset val="238"/>
        <scheme val="minor"/>
      </rPr>
      <t xml:space="preserve"> </t>
    </r>
  </si>
  <si>
    <r>
      <rPr>
        <b/>
        <sz val="10"/>
        <rFont val="Calibri"/>
        <family val="2"/>
        <charset val="238"/>
        <scheme val="minor"/>
      </rPr>
      <t xml:space="preserve">Začetno zalivanje. </t>
    </r>
    <r>
      <rPr>
        <sz val="10"/>
        <rFont val="Calibri"/>
        <family val="2"/>
        <charset val="238"/>
        <scheme val="minor"/>
      </rPr>
      <t xml:space="preserve">Nabava, dostava in zalivanje min 20 l/m2. Skupaj 57.4 m2. Skupaj 1.1 m3 vode na začetno zalivanje. </t>
    </r>
    <r>
      <rPr>
        <b/>
        <sz val="10"/>
        <rFont val="Calibri"/>
        <family val="2"/>
        <charset val="238"/>
        <scheme val="minor"/>
      </rPr>
      <t>Vodo zagotovi investitor.</t>
    </r>
  </si>
  <si>
    <r>
      <rPr>
        <b/>
        <sz val="10"/>
        <rFont val="Calibri"/>
        <family val="2"/>
        <charset val="238"/>
        <scheme val="minor"/>
      </rPr>
      <t xml:space="preserve">Zasipanje z organsko zastirko. </t>
    </r>
    <r>
      <rPr>
        <sz val="10"/>
        <rFont val="Calibri"/>
        <family val="2"/>
        <charset val="238"/>
        <scheme val="minor"/>
      </rPr>
      <t xml:space="preserve">Nabava, dostava in razsip organske zastirke (borovo lubje, granulacija 25-45 mm), plast debeline 5 cm, skupna površina 70 m2. </t>
    </r>
  </si>
  <si>
    <r>
      <rPr>
        <b/>
        <sz val="10"/>
        <rFont val="Calibri"/>
        <family val="2"/>
        <charset val="238"/>
        <scheme val="minor"/>
      </rPr>
      <t xml:space="preserve">ACKO Actinidia kolomikta, aktinidija. </t>
    </r>
    <r>
      <rPr>
        <sz val="10"/>
        <rFont val="Calibri"/>
        <family val="2"/>
        <charset val="238"/>
        <scheme val="minor"/>
      </rPr>
      <t xml:space="preserve">Nabava in dostava vzpenjalke (75 cm, lonec 16 cm).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severni del objekta D. Sadilna razdalja med sadikami 40 cm. Severna fasada. skupaj s HYPE 50:50. </t>
    </r>
  </si>
  <si>
    <r>
      <rPr>
        <b/>
        <sz val="10"/>
        <rFont val="Calibri"/>
        <family val="2"/>
        <charset val="238"/>
        <scheme val="minor"/>
      </rPr>
      <t>CARA Campsis radicans, jasminova troblja.</t>
    </r>
    <r>
      <rPr>
        <sz val="10"/>
        <rFont val="Calibri"/>
        <family val="2"/>
        <charset val="238"/>
        <scheme val="minor"/>
      </rPr>
      <t xml:space="preserve"> Nabava in dostava vzpenjalke (75 cm, lonec 16 cm).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vzhodni del objekta D. Sadilna razdalja med sadikami 40 cm. Skupaj z LOxHE.</t>
    </r>
    <r>
      <rPr>
        <sz val="10"/>
        <color rgb="FFFF0000"/>
        <rFont val="Calibri"/>
        <family val="2"/>
        <charset val="238"/>
        <scheme val="minor"/>
      </rPr>
      <t xml:space="preserve"> </t>
    </r>
  </si>
  <si>
    <r>
      <rPr>
        <b/>
        <sz val="10"/>
        <rFont val="Calibri"/>
        <family val="2"/>
        <charset val="238"/>
        <scheme val="minor"/>
      </rPr>
      <t>FAAU Fallopia aubertii, grmasti slakovec.</t>
    </r>
    <r>
      <rPr>
        <sz val="10"/>
        <rFont val="Calibri"/>
        <family val="2"/>
        <charset val="238"/>
        <scheme val="minor"/>
      </rPr>
      <t xml:space="preserve"> Nabava in dostava vzpenjalke (75 cm, lonec 16 cm).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južni objekta D. Sadilna razdalja med sadikami 40 cm. </t>
    </r>
  </si>
  <si>
    <r>
      <rPr>
        <b/>
        <sz val="10"/>
        <rFont val="Calibri"/>
        <family val="2"/>
        <charset val="238"/>
        <scheme val="minor"/>
      </rPr>
      <t>HYPE Hydrangea petiolaris, vzpenjava hortenzija.</t>
    </r>
    <r>
      <rPr>
        <sz val="10"/>
        <rFont val="Calibri"/>
        <family val="2"/>
        <charset val="238"/>
        <scheme val="minor"/>
      </rPr>
      <t xml:space="preserve"> Nabava in dostava vzpenjalke (lonec C5, 50-100 cm).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severni del objekta D. Sadilna razdalja med sadikami 40 cm. Severna fasada. skupaj s ACKO 50:50. </t>
    </r>
  </si>
  <si>
    <r>
      <rPr>
        <b/>
        <sz val="10"/>
        <rFont val="Calibri"/>
        <family val="2"/>
        <charset val="238"/>
        <scheme val="minor"/>
      </rPr>
      <t xml:space="preserve">LOxHE Lonicera x heckrottii, kovačnik. </t>
    </r>
    <r>
      <rPr>
        <sz val="10"/>
        <rFont val="Calibri"/>
        <family val="2"/>
        <charset val="238"/>
        <scheme val="minor"/>
      </rPr>
      <t xml:space="preserve">Nabava in dostava vzpenjalke (1,5-2 m).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zahodni del skupaj z PATRV in južni del objekta  D, skupaj FAAU. Sadilna razdalja med sadikami 40 cm. </t>
    </r>
  </si>
  <si>
    <r>
      <rPr>
        <b/>
        <sz val="10"/>
        <rFont val="Calibri"/>
        <family val="2"/>
        <charset val="238"/>
        <scheme val="minor"/>
      </rPr>
      <t xml:space="preserve">PATRV Parthenocissus tricuspidata 'Veitchii', vejičijeva trikrpa vinika. </t>
    </r>
    <r>
      <rPr>
        <sz val="10"/>
        <rFont val="Calibri"/>
        <family val="2"/>
        <charset val="238"/>
        <scheme val="minor"/>
      </rPr>
      <t>Nabava in dostava vzpenjalke (65 cm, lonec 15 cm).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zahodni del (skupaj z LOxHE) in južni del (skupaj z FAAU) objekta D. Sadilna razdalja med sadikami 40 cm.</t>
    </r>
    <r>
      <rPr>
        <sz val="10"/>
        <color rgb="FFFF0000"/>
        <rFont val="Calibri"/>
        <family val="2"/>
        <charset val="238"/>
        <scheme val="minor"/>
      </rPr>
      <t xml:space="preserve"> </t>
    </r>
  </si>
  <si>
    <r>
      <rPr>
        <b/>
        <sz val="10"/>
        <color theme="1"/>
        <rFont val="Calibri"/>
        <family val="2"/>
        <charset val="238"/>
        <scheme val="minor"/>
      </rPr>
      <t xml:space="preserve">Zalivani sistem. </t>
    </r>
    <r>
      <rPr>
        <sz val="10"/>
        <color theme="1"/>
        <rFont val="Calibri"/>
        <family val="2"/>
        <charset val="238"/>
        <scheme val="minor"/>
      </rPr>
      <t>Nabava, dostava in izvedba zalivalnega sistema skupaj z vsemi pritrditvenimi elementi vred. Zalivalni sistem - kapljični sistem z avtomatskim regulatorjem s priklopom na vodovod. Skupaj 100 tm zalivalnega sistema. Sistem se upravlja z mobilno aplikacijo.</t>
    </r>
  </si>
  <si>
    <r>
      <rPr>
        <b/>
        <sz val="10"/>
        <rFont val="Calibri"/>
        <family val="2"/>
        <charset val="238"/>
        <scheme val="minor"/>
      </rPr>
      <t>HYPE Hydrangea petiolaris, vzpenjava hortenzija.</t>
    </r>
    <r>
      <rPr>
        <sz val="10"/>
        <rFont val="Calibri"/>
        <family val="2"/>
        <charset val="238"/>
        <scheme val="minor"/>
      </rPr>
      <t xml:space="preserve"> Nabava in dostava vzpenjalke (lonec C5, 50-100 cm).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severni del objekta B. Sadilna razdalja med sadikami 150 cm. </t>
    </r>
  </si>
  <si>
    <r>
      <rPr>
        <b/>
        <sz val="10"/>
        <rFont val="Calibri"/>
        <family val="2"/>
        <charset val="238"/>
        <scheme val="minor"/>
      </rPr>
      <t xml:space="preserve">FAAU Fallopia aubertii, grmasti slakovec. </t>
    </r>
    <r>
      <rPr>
        <sz val="10"/>
        <rFont val="Calibri"/>
        <family val="2"/>
        <charset val="238"/>
        <scheme val="minor"/>
      </rPr>
      <t>Nabava in dostava vzpenjalke (75 cm, lonec 16 cm).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južni del objekta B. Sadilna razdalja med sadikami 150 cm.</t>
    </r>
  </si>
  <si>
    <r>
      <rPr>
        <b/>
        <sz val="10"/>
        <rFont val="Calibri"/>
        <family val="2"/>
        <charset val="238"/>
        <scheme val="minor"/>
      </rPr>
      <t xml:space="preserve">LOxHE Lonicera x heckrottii, kovačnik. </t>
    </r>
    <r>
      <rPr>
        <sz val="10"/>
        <rFont val="Calibri"/>
        <family val="2"/>
        <charset val="238"/>
        <scheme val="minor"/>
      </rPr>
      <t>Nabava in dostava vzpenjalke (1,5-2 m).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zahodni del objekta B. Sadilna razdalja med sadikami 150 cm.</t>
    </r>
  </si>
  <si>
    <r>
      <rPr>
        <b/>
        <sz val="10"/>
        <rFont val="Calibri"/>
        <family val="2"/>
        <charset val="238"/>
        <scheme val="minor"/>
      </rPr>
      <t xml:space="preserve">Zasipanje z mineralno zastirko. </t>
    </r>
    <r>
      <rPr>
        <sz val="10"/>
        <rFont val="Calibri"/>
        <family val="2"/>
        <charset val="238"/>
        <scheme val="minor"/>
      </rPr>
      <t>Nabava, dostava in razsip mineralne zastirke (drobljenec, granulacija 4/8 cm), plast debeline 10 cm, skupna površina 264 m2.</t>
    </r>
  </si>
  <si>
    <r>
      <rPr>
        <b/>
        <sz val="10"/>
        <color theme="1"/>
        <rFont val="Calibri"/>
        <family val="2"/>
        <charset val="238"/>
        <scheme val="minor"/>
      </rPr>
      <t>HEIT Helichrysum italicum, laški smilj.</t>
    </r>
    <r>
      <rPr>
        <sz val="10"/>
        <color theme="1"/>
        <rFont val="Calibri"/>
        <family val="2"/>
        <charset val="238"/>
        <scheme val="minor"/>
      </rPr>
      <t xml:space="preserve"> 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6 sadik/m2. Sadilni vzorec SV-A, SV-B in SV-C.</t>
    </r>
  </si>
  <si>
    <r>
      <rPr>
        <b/>
        <sz val="10"/>
        <color theme="1"/>
        <rFont val="Calibri"/>
        <family val="2"/>
        <charset val="238"/>
        <scheme val="minor"/>
      </rPr>
      <t>LAANS Lavandula angustifolia 'Stopnice', sivka Stopnice.</t>
    </r>
    <r>
      <rPr>
        <sz val="10"/>
        <color theme="1"/>
        <rFont val="Calibri"/>
        <family val="2"/>
        <charset val="238"/>
        <scheme val="minor"/>
      </rPr>
      <t xml:space="preserve"> 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4 sadike/m2. Sadilni vzorec SV-C.</t>
    </r>
  </si>
  <si>
    <r>
      <rPr>
        <b/>
        <sz val="10"/>
        <color theme="1"/>
        <rFont val="Calibri"/>
        <family val="2"/>
        <charset val="238"/>
        <scheme val="minor"/>
      </rPr>
      <t>LAINFM Lavandula intermedia 'Fragrant Memories', sivka Fragrant memories.</t>
    </r>
    <r>
      <rPr>
        <sz val="10"/>
        <color theme="1"/>
        <rFont val="Calibri"/>
        <family val="2"/>
        <charset val="238"/>
        <scheme val="minor"/>
      </rPr>
      <t xml:space="preserve"> 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4 sadike/m2. Sadilni vzorec SV-B.</t>
    </r>
  </si>
  <si>
    <r>
      <rPr>
        <b/>
        <sz val="10"/>
        <rFont val="Calibri"/>
        <family val="2"/>
        <charset val="238"/>
        <scheme val="minor"/>
      </rPr>
      <t>LAING Lavandula intermedia 'Grosso', sivka Grosso.</t>
    </r>
    <r>
      <rPr>
        <sz val="10"/>
        <rFont val="Calibri"/>
        <family val="2"/>
        <charset val="238"/>
        <scheme val="minor"/>
      </rPr>
      <t xml:space="preserve"> 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2/m2. Sadilni vzorec SV-A.</t>
    </r>
  </si>
  <si>
    <r>
      <rPr>
        <b/>
        <sz val="10"/>
        <color theme="1"/>
        <rFont val="Calibri"/>
        <family val="2"/>
        <charset val="238"/>
        <scheme val="minor"/>
      </rPr>
      <t>PEALH Pennisetum alopecuroides 'Herbstfreude', zgodnja perjanka.</t>
    </r>
    <r>
      <rPr>
        <sz val="10"/>
        <color theme="1"/>
        <rFont val="Calibri"/>
        <family val="2"/>
        <charset val="238"/>
        <scheme val="minor"/>
      </rPr>
      <t xml:space="preserve"> 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2 sadiki/m2. Sadilni vzorec SV-A.</t>
    </r>
  </si>
  <si>
    <r>
      <rPr>
        <b/>
        <sz val="10"/>
        <color theme="1"/>
        <rFont val="Calibri"/>
        <family val="2"/>
        <charset val="238"/>
        <scheme val="minor"/>
      </rPr>
      <t>PEALHG Pennisetum alopecuroides 'Hameln Gold', zgodnja japonska perjanka.</t>
    </r>
    <r>
      <rPr>
        <sz val="10"/>
        <color theme="1"/>
        <rFont val="Calibri"/>
        <family val="2"/>
        <charset val="238"/>
        <scheme val="minor"/>
      </rPr>
      <t xml:space="preserve"> 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4 sadike/m2. Sadilni vzorec SV-C.</t>
    </r>
  </si>
  <si>
    <r>
      <rPr>
        <b/>
        <sz val="10"/>
        <color theme="1"/>
        <rFont val="Calibri"/>
        <family val="2"/>
        <charset val="238"/>
        <scheme val="minor"/>
      </rPr>
      <t>PEALLB Pennisetum alopecuroides 'Little Bunny', pritlikava perjanka.</t>
    </r>
    <r>
      <rPr>
        <sz val="10"/>
        <color theme="1"/>
        <rFont val="Calibri"/>
        <family val="2"/>
        <charset val="238"/>
        <scheme val="minor"/>
      </rPr>
      <t xml:space="preserve"> 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8 sadik/m2. Sadilni vzorec SV-C.</t>
    </r>
  </si>
  <si>
    <r>
      <rPr>
        <b/>
        <sz val="10"/>
        <color theme="1"/>
        <rFont val="Calibri"/>
        <family val="2"/>
        <charset val="238"/>
        <scheme val="minor"/>
      </rPr>
      <t xml:space="preserve">SEAC Sedum acre, ostra homulica. </t>
    </r>
    <r>
      <rPr>
        <sz val="10"/>
        <color theme="1"/>
        <rFont val="Calibri"/>
        <family val="2"/>
        <charset val="238"/>
        <scheme val="minor"/>
      </rPr>
      <t>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15 sadik/m2. Sadilni vzorec SV-C.</t>
    </r>
  </si>
  <si>
    <r>
      <rPr>
        <b/>
        <sz val="10"/>
        <color theme="1"/>
        <rFont val="Calibri"/>
        <family val="2"/>
        <charset val="238"/>
        <scheme val="minor"/>
      </rPr>
      <t>SEKA Sedum kamtschaticum, kamčatska homulica.</t>
    </r>
    <r>
      <rPr>
        <sz val="10"/>
        <color theme="1"/>
        <rFont val="Calibri"/>
        <family val="2"/>
        <charset val="238"/>
        <scheme val="minor"/>
      </rPr>
      <t xml:space="preserve"> 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8 sadik/m2. Sadilni vzorec SV-C.</t>
    </r>
  </si>
  <si>
    <r>
      <rPr>
        <b/>
        <sz val="10"/>
        <color theme="1"/>
        <rFont val="Calibri"/>
        <family val="2"/>
        <charset val="238"/>
        <scheme val="minor"/>
      </rPr>
      <t xml:space="preserve">SESPL Sedum spectabile 'Lisa', vijolarožnata hermelika. </t>
    </r>
    <r>
      <rPr>
        <sz val="10"/>
        <color theme="1"/>
        <rFont val="Calibri"/>
        <family val="2"/>
        <charset val="238"/>
        <scheme val="minor"/>
      </rPr>
      <t>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6 sadik/m2. Sadilni vzorec SV-A.</t>
    </r>
  </si>
  <si>
    <r>
      <rPr>
        <b/>
        <sz val="10"/>
        <color theme="1"/>
        <rFont val="Calibri"/>
        <family val="2"/>
        <charset val="238"/>
        <scheme val="minor"/>
      </rPr>
      <t xml:space="preserve">SETEH Sedum telephium 'Herbstfreude', visoka homulica, hermelika Herbstfreude. </t>
    </r>
    <r>
      <rPr>
        <sz val="10"/>
        <color theme="1"/>
        <rFont val="Calibri"/>
        <family val="2"/>
        <charset val="238"/>
        <scheme val="minor"/>
      </rPr>
      <t>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6 sadik/m2. Sadilni vzorec SV-C.</t>
    </r>
  </si>
  <si>
    <r>
      <rPr>
        <b/>
        <sz val="10"/>
        <color theme="1"/>
        <rFont val="Calibri"/>
        <family val="2"/>
        <charset val="238"/>
        <scheme val="minor"/>
      </rPr>
      <t xml:space="preserve">SETEM Sedum telephium 'Matrona', visoka homulica, hermelika Matrona. </t>
    </r>
    <r>
      <rPr>
        <sz val="10"/>
        <color theme="1"/>
        <rFont val="Calibri"/>
        <family val="2"/>
        <charset val="238"/>
        <scheme val="minor"/>
      </rPr>
      <t>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6 sadik/m2. Sadilni vzorec SV-B.</t>
    </r>
  </si>
  <si>
    <r>
      <rPr>
        <b/>
        <sz val="10"/>
        <color theme="1"/>
        <rFont val="Calibri"/>
        <family val="2"/>
        <charset val="238"/>
        <scheme val="minor"/>
      </rPr>
      <t xml:space="preserve">STGI Stipa gigantea, velika bodalica. </t>
    </r>
    <r>
      <rPr>
        <sz val="10"/>
        <color theme="1"/>
        <rFont val="Calibri"/>
        <family val="2"/>
        <charset val="238"/>
        <scheme val="minor"/>
      </rPr>
      <t>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2 sadiki/m2. Sadilni vzorec SV-A, SV-B in SV-C.</t>
    </r>
  </si>
  <si>
    <r>
      <rPr>
        <b/>
        <sz val="10"/>
        <color theme="1"/>
        <rFont val="Calibri"/>
        <family val="2"/>
        <charset val="238"/>
        <scheme val="minor"/>
      </rPr>
      <t>STTE Stipa tenuissima, nežna bodalica.</t>
    </r>
    <r>
      <rPr>
        <sz val="10"/>
        <color theme="1"/>
        <rFont val="Calibri"/>
        <family val="2"/>
        <charset val="238"/>
        <scheme val="minor"/>
      </rPr>
      <t xml:space="preserve"> 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3 sadike/m2. Sadilni vzorec SV-A in SV-B.</t>
    </r>
  </si>
  <si>
    <r>
      <rPr>
        <b/>
        <sz val="10"/>
        <color theme="1"/>
        <rFont val="Calibri"/>
        <family val="2"/>
        <charset val="238"/>
        <scheme val="minor"/>
      </rPr>
      <t xml:space="preserve">THBH Thymus 'Bressingham Hybride', timijan, hibrid Bressingham. </t>
    </r>
    <r>
      <rPr>
        <sz val="10"/>
        <color theme="1"/>
        <rFont val="Calibri"/>
        <family val="2"/>
        <charset val="238"/>
        <scheme val="minor"/>
      </rPr>
      <t>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8 sadik/m2. Sadilni vzorec SV-A.</t>
    </r>
  </si>
  <si>
    <r>
      <rPr>
        <b/>
        <sz val="10"/>
        <color theme="1"/>
        <rFont val="Calibri"/>
        <family val="2"/>
        <charset val="238"/>
        <scheme val="minor"/>
      </rPr>
      <t xml:space="preserve">THLO Thymus longicaulis, dolgostebelna materina dušica. </t>
    </r>
    <r>
      <rPr>
        <sz val="10"/>
        <color theme="1"/>
        <rFont val="Calibri"/>
        <family val="2"/>
        <charset val="238"/>
        <scheme val="minor"/>
      </rPr>
      <t>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6 sadik/m2. Sadilni vzorec SV-C.</t>
    </r>
  </si>
  <si>
    <r>
      <rPr>
        <b/>
        <sz val="10"/>
        <color theme="1"/>
        <rFont val="Calibri"/>
        <family val="2"/>
        <charset val="238"/>
        <scheme val="minor"/>
      </rPr>
      <t>THPR Thymus praecox, dišeči timijan.</t>
    </r>
    <r>
      <rPr>
        <sz val="10"/>
        <color theme="1"/>
        <rFont val="Calibri"/>
        <family val="2"/>
        <charset val="238"/>
        <scheme val="minor"/>
      </rPr>
      <t xml:space="preserve"> 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8 sadik/m2. Sadilni vzorec SV-A in SV-C.</t>
    </r>
  </si>
  <si>
    <r>
      <rPr>
        <b/>
        <sz val="10"/>
        <rFont val="Calibri"/>
        <family val="2"/>
        <charset val="238"/>
        <scheme val="minor"/>
      </rPr>
      <t>THPRA Thymus praecox 'Albiflorus', dišeči belocvetoči timijan.</t>
    </r>
    <r>
      <rPr>
        <sz val="10"/>
        <rFont val="Calibri"/>
        <family val="2"/>
        <charset val="238"/>
        <scheme val="minor"/>
      </rPr>
      <t xml:space="preserve"> Nabava in dostava trajnice (sadika z min. 5 poganjki, širina 20-30 cm, v loncu). Pred saditvijo odstraniti zaščite z grude. Saditev pod motko na pripravljeno gredo. Po namestitvi sadike v sadilno luknjo zastiranje in utrjevanje s pripravljeno mešanico sadilnega substrata (substrat je v drugi postavki). Upoštevati posedanje substrata. Utrjevanje. Sadika mora biti po saditvi nameščena (glede na jug) kot v drevesnici. Upoštevati za vse sadike. Saditev po sadilnem vzorcu. Gostota saditve 8 sadik/m2. Sadilni vzorec SV-C.</t>
    </r>
  </si>
  <si>
    <r>
      <rPr>
        <b/>
        <sz val="10"/>
        <rFont val="Calibri"/>
        <family val="2"/>
        <charset val="238"/>
        <scheme val="minor"/>
      </rPr>
      <t xml:space="preserve">Začetno zalivanje. </t>
    </r>
    <r>
      <rPr>
        <sz val="10"/>
        <rFont val="Calibri"/>
        <family val="2"/>
        <charset val="238"/>
        <scheme val="minor"/>
      </rPr>
      <t xml:space="preserve">Nabava, dostava in zalivanje min 10 l/m2. Površina 264 m2. Skupno 2.6 m3 vode na začetno zalivanje grede. </t>
    </r>
    <r>
      <rPr>
        <b/>
        <sz val="10"/>
        <rFont val="Calibri"/>
        <family val="2"/>
        <charset val="238"/>
        <scheme val="minor"/>
      </rPr>
      <t>Vodo zagotovi investitor.</t>
    </r>
  </si>
  <si>
    <r>
      <rPr>
        <b/>
        <sz val="10"/>
        <rFont val="Calibri"/>
        <family val="2"/>
        <charset val="238"/>
        <scheme val="minor"/>
      </rPr>
      <t xml:space="preserve">Začetno zalivanje zelenice. </t>
    </r>
    <r>
      <rPr>
        <sz val="10"/>
        <rFont val="Calibri"/>
        <family val="2"/>
        <charset val="238"/>
        <scheme val="minor"/>
      </rPr>
      <t>Takoj po setvi. Zalivanje zelenice ob sanaciji z razpršenim curkom, 10 l/m2 vode. Skupna površina 1700 m2. Skupaj 17 m3 vode ob izvedbi.</t>
    </r>
    <r>
      <rPr>
        <b/>
        <sz val="10"/>
        <rFont val="Calibri"/>
        <family val="2"/>
        <charset val="238"/>
        <scheme val="minor"/>
      </rPr>
      <t xml:space="preserve"> Vodo zagotovi investitor.</t>
    </r>
  </si>
  <si>
    <r>
      <rPr>
        <b/>
        <sz val="10"/>
        <rFont val="Calibri"/>
        <family val="2"/>
        <charset val="238"/>
        <scheme val="minor"/>
      </rPr>
      <t>Zalivanje dreves, grmovnic, pokrovnic, žive meje, gred in trate v času vraščanja (2 leti od saditve - garancija).</t>
    </r>
    <r>
      <rPr>
        <sz val="10"/>
        <rFont val="Calibri"/>
        <family val="2"/>
        <charset val="238"/>
        <scheme val="minor"/>
      </rPr>
      <t xml:space="preserve"> 
Nabava, dostava vode in zalivanje dreves preko pripravljenih zalivalnih vreč: 30l/drevo. 
JAN 0X, FEB 0X, MAR 1X, APR 1X, MAJ 1X, JUN 2X, JUL 2X, AVG 2X, SEP 1X, OKT 0X, NOV 0X, DEC 0X. V primeru obilnega deževja, ko je več kot 10 cm tal premočeno, zamakniti zalivanje za 10 dni po zadnjem deževnem dnevu. Do poteka garancije. 
Št. dreves 48 a 40l/sadiko, 2 grmovnic a 30 l/sadiko, 414 m2 gred žive meje a 20 l/m2, 119 m2 gred trajnic a 20l/m2, 262 m2 gred strešni vrt a 10l/m2, 1700 trata a 10l/m2 skupaj na enkratno zalivanje: 32.5 m3. 10x letno, 2 leti, skupaj 20 zalivanj. 650 m3 skupaj. 
</t>
    </r>
    <r>
      <rPr>
        <b/>
        <sz val="10"/>
        <color rgb="FF0070C0"/>
        <rFont val="Calibri"/>
        <family val="2"/>
        <charset val="238"/>
        <scheme val="minor"/>
      </rPr>
      <t>Izvede investitor po navodilih izvajalca.</t>
    </r>
  </si>
  <si>
    <r>
      <rPr>
        <b/>
        <sz val="10"/>
        <rFont val="Calibri"/>
        <family val="2"/>
        <charset val="238"/>
        <scheme val="minor"/>
      </rPr>
      <t xml:space="preserve">Košnja trate. </t>
    </r>
    <r>
      <rPr>
        <sz val="10"/>
        <rFont val="Calibri"/>
        <family val="2"/>
        <charset val="238"/>
        <scheme val="minor"/>
      </rPr>
      <t xml:space="preserve">Prva košnja poteka, ko je višina trave cca 10 cm, prvi odkos je na višino ne manj kot 5 cm. Če je vreme vroče in suho pa na višino 6-7 cm. Trato se vzdržuje z redno košnjo (minimalno 8 x letno), do višine 6 cm in ne manj kot 4 cm. 8x na leto, 2 leti. Skupaj: 16 kpl. 1700 m2
</t>
    </r>
    <r>
      <rPr>
        <b/>
        <sz val="10"/>
        <color rgb="FF0070C0"/>
        <rFont val="Calibri"/>
        <family val="2"/>
        <charset val="238"/>
        <scheme val="minor"/>
      </rPr>
      <t>Izvede investitor po navodilih izvajalca.</t>
    </r>
  </si>
  <si>
    <r>
      <rPr>
        <b/>
        <sz val="10"/>
        <rFont val="Calibri"/>
        <family val="2"/>
        <charset val="238"/>
        <scheme val="minor"/>
      </rPr>
      <t xml:space="preserve">Odstranjevanje plevelov. </t>
    </r>
    <r>
      <rPr>
        <sz val="10"/>
        <rFont val="Calibri"/>
        <family val="2"/>
        <charset val="238"/>
        <scheme val="minor"/>
      </rPr>
      <t xml:space="preserve">Redno odstranjevanje plevelov na vseh površinah in pregled površin gled poškodb in odpadkov. 4x letno, 2 leti.
</t>
    </r>
    <r>
      <rPr>
        <b/>
        <sz val="10"/>
        <color rgb="FF0070C0"/>
        <rFont val="Calibri"/>
        <family val="2"/>
        <charset val="238"/>
        <scheme val="minor"/>
      </rPr>
      <t>Izvede investitor po navodilih izvajalca.</t>
    </r>
  </si>
  <si>
    <r>
      <rPr>
        <b/>
        <sz val="10"/>
        <rFont val="Calibri"/>
        <family val="2"/>
        <charset val="238"/>
        <scheme val="minor"/>
      </rPr>
      <t xml:space="preserve">Čiščenje po zaključenih delih, </t>
    </r>
    <r>
      <rPr>
        <sz val="10"/>
        <rFont val="Calibri"/>
        <family val="2"/>
        <charset val="238"/>
        <scheme val="minor"/>
      </rPr>
      <t>odstranitev zaščit, odvoz in deponija materialov na ustrezno deponijo, vključno s taksami.</t>
    </r>
  </si>
  <si>
    <r>
      <rPr>
        <b/>
        <sz val="10"/>
        <rFont val="Calibri"/>
        <family val="2"/>
        <charset val="238"/>
        <scheme val="minor"/>
      </rPr>
      <t>Izvedba antikorozijske zaščite jeklene nosilne</t>
    </r>
    <r>
      <rPr>
        <sz val="10"/>
        <rFont val="Calibri"/>
        <family val="2"/>
        <charset val="238"/>
        <scheme val="minor"/>
      </rPr>
      <t xml:space="preserve"> </t>
    </r>
    <r>
      <rPr>
        <b/>
        <sz val="10"/>
        <rFont val="Calibri"/>
        <family val="2"/>
        <charset val="238"/>
        <scheme val="minor"/>
      </rPr>
      <t>konstrukcije</t>
    </r>
    <r>
      <rPr>
        <sz val="10"/>
        <rFont val="Calibri"/>
        <family val="2"/>
        <charset val="238"/>
        <scheme val="minor"/>
      </rPr>
      <t xml:space="preserve"> objekta - temeljna zaščitna barva in epoksi barva. Z vsemi pomožnimi deli in prenosi.</t>
    </r>
  </si>
  <si>
    <r>
      <rPr>
        <b/>
        <sz val="10"/>
        <rFont val="Calibri"/>
        <family val="2"/>
        <charset val="238"/>
        <scheme val="minor"/>
      </rPr>
      <t>Izvedba antikorozijske zaščite jeklene nosilne konstrukcije objekta -</t>
    </r>
    <r>
      <rPr>
        <sz val="10"/>
        <rFont val="Calibri"/>
        <family val="2"/>
        <charset val="238"/>
        <scheme val="minor"/>
      </rPr>
      <t xml:space="preserve"> temeljna zaščitna barva in epoksi barva. Z vsemi pomožnimi deli in prenosi.</t>
    </r>
  </si>
  <si>
    <r>
      <rPr>
        <b/>
        <sz val="10"/>
        <rFont val="Calibri"/>
        <family val="2"/>
        <charset val="238"/>
        <scheme val="minor"/>
      </rPr>
      <t>Izdelava, dobava in montaža jeklenih stebrov,</t>
    </r>
    <r>
      <rPr>
        <sz val="10"/>
        <rFont val="Calibri"/>
        <family val="2"/>
        <charset val="238"/>
        <scheme val="minor"/>
      </rPr>
      <t xml:space="preserve"> profil HEA 400, dolžine cca. 459 cm, komplet z vsemi sidri, sidrnimi ploščami, veznim in spojnim materialom in varjenjem. 
Material: S355J2 in S235JR, fy = 35,5 KN/cm2 in 23,50 KN/cm2
Vijaki: q 8.8, q 10.9
Izvedeni razred v skladu s SIST EN 1090-1 in 1090-2. EXC1 pomožne konstrukcije, EXC2 nosilna konstrukcija. 
</t>
    </r>
    <r>
      <rPr>
        <b/>
        <sz val="10"/>
        <rFont val="Calibri"/>
        <family val="2"/>
        <charset val="238"/>
        <scheme val="minor"/>
      </rPr>
      <t>Izvedba po predhodno potrjeni delavniški dokumentaciji s strani naročnika in odgovornega projektanta!</t>
    </r>
    <r>
      <rPr>
        <sz val="10"/>
        <rFont val="Calibri"/>
        <family val="2"/>
        <charset val="238"/>
        <scheme val="minor"/>
      </rPr>
      <t xml:space="preserve"> </t>
    </r>
  </si>
  <si>
    <r>
      <rPr>
        <b/>
        <sz val="10"/>
        <rFont val="Calibri"/>
        <family val="2"/>
        <charset val="238"/>
        <scheme val="minor"/>
      </rPr>
      <t>Izdelava, dobava in montaža jeklenega stebra,</t>
    </r>
    <r>
      <rPr>
        <sz val="10"/>
        <rFont val="Calibri"/>
        <family val="2"/>
        <charset val="238"/>
        <scheme val="minor"/>
      </rPr>
      <t xml:space="preserve"> profil HEA 450, dolžine cca. 595 cm, komplet z vsemi sidri, sidrnimi ploščami, veznim in spojnim materialom in varjenjem. 
Material: S355J2 in S235JR, fy = 35,5 KN/cm2 in 23,50 KN/cm2
Vijaki: q 8.8, q 10.9
Izvedeni razred v skladu s SIST EN 1090-1 in 1090-2. EXC1 pomožne konstrukcije, EXC2 nosilna konstrukcija. 
</t>
    </r>
    <r>
      <rPr>
        <b/>
        <sz val="10"/>
        <rFont val="Calibri"/>
        <family val="2"/>
        <charset val="238"/>
        <scheme val="minor"/>
      </rPr>
      <t>Izvedba po predhodno potrjeni delavniški dokumentaciji s strani naročnika in odgovornega projektanta!</t>
    </r>
    <r>
      <rPr>
        <sz val="10"/>
        <rFont val="Calibri"/>
        <family val="2"/>
        <charset val="238"/>
        <scheme val="minor"/>
      </rPr>
      <t xml:space="preserve"> </t>
    </r>
  </si>
  <si>
    <r>
      <rPr>
        <b/>
        <sz val="10"/>
        <rFont val="Calibri"/>
        <family val="2"/>
        <charset val="238"/>
        <scheme val="minor"/>
      </rPr>
      <t>Dobava in vgrajevanje betona v armirane konstrukcije, AB talna plošča - PRALNA PLOŠČAD, 8,00  x 12,30 m</t>
    </r>
    <r>
      <rPr>
        <sz val="10"/>
        <rFont val="Calibri"/>
        <family val="2"/>
        <charset val="238"/>
        <scheme val="minor"/>
      </rPr>
      <t xml:space="preserve">, </t>
    </r>
    <r>
      <rPr>
        <b/>
        <sz val="10"/>
        <rFont val="Calibri"/>
        <family val="2"/>
        <charset val="238"/>
        <scheme val="minor"/>
      </rPr>
      <t>debeline 25 cm, padec proti kanaleti</t>
    </r>
    <r>
      <rPr>
        <sz val="10"/>
        <rFont val="Calibri"/>
        <family val="2"/>
        <charset val="238"/>
        <scheme val="minor"/>
      </rPr>
      <t xml:space="preserve">, konstrukcija preseka od 0,20 m3/m2/m1 do 0,30 m3/m2/m1, vključno z vsemi pomožnimi deli in prenosi.
Tlačna trdnost: </t>
    </r>
    <r>
      <rPr>
        <b/>
        <sz val="10"/>
        <rFont val="Calibri"/>
        <family val="2"/>
        <charset val="238"/>
        <scheme val="minor"/>
      </rPr>
      <t>C 25/30</t>
    </r>
    <r>
      <rPr>
        <sz val="10"/>
        <rFont val="Calibri"/>
        <family val="2"/>
        <charset val="238"/>
        <scheme val="minor"/>
      </rPr>
      <t xml:space="preserve">
Zrnavost frakcije: </t>
    </r>
    <r>
      <rPr>
        <b/>
        <sz val="10"/>
        <rFont val="Calibri"/>
        <family val="2"/>
        <charset val="238"/>
        <scheme val="minor"/>
      </rPr>
      <t>Dmax 16 mm, S4</t>
    </r>
    <r>
      <rPr>
        <sz val="10"/>
        <rFont val="Calibri"/>
        <family val="2"/>
        <charset val="238"/>
        <scheme val="minor"/>
      </rPr>
      <t xml:space="preserve">
Stopnja izpostavljenosti: XC2
Kvaliteta obdelave: VB2 (normalna obdelava)
Stopnja odpornosti proti prodoru vode: PV-II
Vsebnost klorida: CI 0.2</t>
    </r>
  </si>
  <si>
    <r>
      <rPr>
        <b/>
        <sz val="10"/>
        <rFont val="Calibri"/>
        <family val="2"/>
        <charset val="238"/>
        <scheme val="minor"/>
      </rPr>
      <t>Izdelava, dobava in montaža jeklenih stebrov,</t>
    </r>
    <r>
      <rPr>
        <sz val="10"/>
        <rFont val="Calibri"/>
        <family val="2"/>
        <charset val="238"/>
        <scheme val="minor"/>
      </rPr>
      <t xml:space="preserve"> profil HEA 300, komplet z vsemi sidri, sidrnimi ploščami, veznim in spojnim materialom in varjenjem. 
- dolžine cca. 494 cm, 10 kos
- dolžine cca. 585 cm, 10 kos
Računano 10.480kg jekla!
Material: S355J2 in S235JR, fy = 35,5 KN/cm2 in 23,50 KN/cm2
Vijaki: q 8.8, q 10.9
Izvedeni razred v skladu s SIST EN 1090-1 in 1090-2. EXC1 pomožne konstrukcije, EXC2 nosilna konstrukcija. 
</t>
    </r>
    <r>
      <rPr>
        <b/>
        <sz val="10"/>
        <rFont val="Calibri"/>
        <family val="2"/>
        <charset val="238"/>
        <scheme val="minor"/>
      </rPr>
      <t>Izvedba po predhodno potrjeni delavniški dokumentaciji s strani naročnika in odgovornega projektanta!</t>
    </r>
    <r>
      <rPr>
        <sz val="10"/>
        <rFont val="Calibri"/>
        <family val="2"/>
        <charset val="238"/>
        <scheme val="minor"/>
      </rPr>
      <t xml:space="preserve"> </t>
    </r>
  </si>
  <si>
    <t>SKUPAJ brez DDV</t>
  </si>
  <si>
    <r>
      <rPr>
        <b/>
        <sz val="10"/>
        <rFont val="Calibri"/>
        <family val="2"/>
        <charset val="238"/>
        <scheme val="minor"/>
      </rPr>
      <t xml:space="preserve">Izvedba antikorozijske zaščite </t>
    </r>
    <r>
      <rPr>
        <sz val="10"/>
        <rFont val="Calibri"/>
        <family val="2"/>
        <charset val="238"/>
        <scheme val="minor"/>
      </rPr>
      <t>jeklene nosilne konstrukcije objekta - temeljna zaščitna barva in epoksi barva</t>
    </r>
    <r>
      <rPr>
        <b/>
        <sz val="10"/>
        <rFont val="Calibri"/>
        <family val="2"/>
        <charset val="238"/>
        <scheme val="minor"/>
      </rPr>
      <t>.</t>
    </r>
    <r>
      <rPr>
        <sz val="10"/>
        <rFont val="Calibri"/>
        <family val="2"/>
        <charset val="238"/>
        <scheme val="minor"/>
      </rPr>
      <t xml:space="preserve"> Z vsemi pomožnimi deli in prenosi. </t>
    </r>
  </si>
  <si>
    <r>
      <rPr>
        <b/>
        <sz val="10"/>
        <rFont val="Calibri"/>
        <family val="2"/>
        <charset val="238"/>
        <scheme val="minor"/>
      </rPr>
      <t>Izvedba antikorozijske zaščite</t>
    </r>
    <r>
      <rPr>
        <sz val="10"/>
        <rFont val="Calibri"/>
        <family val="2"/>
        <charset val="238"/>
        <scheme val="minor"/>
      </rPr>
      <t xml:space="preserve"> jeklene nosilne konstrukcije objekta - temeljna zaščitna barva in epoksi barva. Z vsemi pomožnimi deli in prenosi. </t>
    </r>
  </si>
  <si>
    <r>
      <rPr>
        <b/>
        <sz val="10"/>
        <rFont val="Calibri"/>
        <family val="2"/>
        <charset val="238"/>
        <scheme val="minor"/>
      </rPr>
      <t>Izdelava, dobava in montaža jeklene nosilne konstrukcije strehe objekta,</t>
    </r>
    <r>
      <rPr>
        <sz val="10"/>
        <rFont val="Calibri"/>
        <family val="2"/>
        <charset val="238"/>
        <scheme val="minor"/>
      </rPr>
      <t xml:space="preserve"> komplet z vsemi sidri, veznim in spojnim materialom in varjenjem. 
Profili IPE 180, dolžine cca. 26,70m, 4 kos
Profili HEA 240, dolžine cca. 7,50m, 5 kos 
Računano </t>
    </r>
    <r>
      <rPr>
        <b/>
        <sz val="10"/>
        <rFont val="Calibri"/>
        <family val="2"/>
        <charset val="238"/>
        <scheme val="minor"/>
      </rPr>
      <t>5602</t>
    </r>
    <r>
      <rPr>
        <sz val="10"/>
        <rFont val="Calibri"/>
        <family val="2"/>
        <charset val="238"/>
        <scheme val="minor"/>
      </rPr>
      <t xml:space="preserve"> kg jekla!
Material: S355J2 in S235JR, fy = 35,5 KN/cm2 in 23,50 KN/cm2
Vijaki: q 8.8, q 10.9
Izvedeni razred v skladu s SIST EN 1090-1 in 1090-2. EXC1 pomožne konstrukcije, EXC2 nosilna konstrukcija </t>
    </r>
  </si>
  <si>
    <r>
      <rPr>
        <b/>
        <sz val="10"/>
        <rFont val="Calibri"/>
        <family val="2"/>
        <charset val="238"/>
        <scheme val="minor"/>
      </rPr>
      <t>Izvedba antikorozijske zaščite</t>
    </r>
    <r>
      <rPr>
        <sz val="10"/>
        <rFont val="Calibri"/>
        <family val="2"/>
        <charset val="238"/>
        <scheme val="minor"/>
      </rPr>
      <t xml:space="preserve"> jeklene nosilne konstrukcije objekta  - temeljna zaščitna barva in epoksi barva. Z vsemi pomožnimi deli in prenosi. </t>
    </r>
  </si>
  <si>
    <r>
      <rPr>
        <b/>
        <sz val="10"/>
        <rFont val="Calibri"/>
        <family val="2"/>
        <charset val="238"/>
        <scheme val="minor"/>
      </rPr>
      <t xml:space="preserve">Izvedba antikorozijske zaščite </t>
    </r>
    <r>
      <rPr>
        <sz val="10"/>
        <rFont val="Calibri"/>
        <family val="2"/>
        <charset val="238"/>
        <scheme val="minor"/>
      </rPr>
      <t>jeklene nosilne konstrukcije objekta s - temeljna zaščitna barva in epoksi barva. Z vsemi pomožnimi deli in prenosi.</t>
    </r>
  </si>
  <si>
    <r>
      <rPr>
        <b/>
        <sz val="10"/>
        <rFont val="Calibri"/>
        <family val="2"/>
        <charset val="238"/>
        <scheme val="minor"/>
      </rPr>
      <t>Izvedba antikorozijske zaščite</t>
    </r>
    <r>
      <rPr>
        <sz val="10"/>
        <rFont val="Calibri"/>
        <family val="2"/>
        <charset val="238"/>
        <scheme val="minor"/>
      </rPr>
      <t xml:space="preserve"> jeklene nosilne konstrukcije objekta - temeljna zaščitna barva in epoksi barva. Z vsemi pomožnimi deli in prenosi.</t>
    </r>
  </si>
  <si>
    <r>
      <rPr>
        <b/>
        <sz val="10"/>
        <rFont val="Calibri"/>
        <family val="2"/>
        <charset val="238"/>
        <scheme val="minor"/>
      </rPr>
      <t>Prestavitev obstoječih infrastrukturnih vodov in naprav</t>
    </r>
    <r>
      <rPr>
        <sz val="10"/>
        <rFont val="Calibri"/>
        <family val="2"/>
        <charset val="238"/>
        <scheme val="minor"/>
      </rPr>
      <t xml:space="preserve"> (zaradi novogradnje). 75m NN vod ob V robu parcele, ki poteka do čistilne naprave. 20m TK vod ob JV robu parcele za gradnjo v območju objekta SERVIS. </t>
    </r>
  </si>
  <si>
    <r>
      <rPr>
        <b/>
        <sz val="10"/>
        <rFont val="Calibri"/>
        <family val="2"/>
        <charset val="238"/>
        <scheme val="minor"/>
      </rPr>
      <t xml:space="preserve">Izdelava, montaža in demontaža opaža prebojev (prehodov) skozi AB steno, </t>
    </r>
    <r>
      <rPr>
        <sz val="10"/>
        <rFont val="Calibri"/>
        <family val="2"/>
        <charset val="238"/>
        <scheme val="minor"/>
      </rPr>
      <t xml:space="preserve">kvadratnega preseka ali okroglega preseka z enkratno uporabo lesa. V ceni upoštevati: opaževanje, razopaževanje in čiščenje opaža, z vsemi pomožnimi deli in prenosi.                             </t>
    </r>
  </si>
  <si>
    <r>
      <rPr>
        <b/>
        <sz val="10"/>
        <rFont val="Calibri"/>
        <family val="2"/>
        <scheme val="minor"/>
      </rPr>
      <t>Izdelava, dobava in montaža enokrilnih notranjih vrat z notranjim oknom, ALU,</t>
    </r>
    <r>
      <rPr>
        <sz val="10"/>
        <rFont val="Calibri"/>
        <family val="2"/>
        <scheme val="minor"/>
      </rPr>
      <t xml:space="preserve"> z vsemi pomožnimi deli in prenosi.
 - dimenzije: 80/210 cm, okno dimenzije 60/80, v.p. 100cm
 - vgradnja: suha montaža, opečna stena debelina 20 cm
 - požar: ne
 - samozapiralo: ne
Vratni okvir in podboj je v barvi po izboru projektanta, končna obdelava po izboru projektanta, s kvalitetnim tesnenjem, kljuka in ključavnico po izboru projektanta. Okno dvodelno, fiksna zateklitev, dvoslojno. Varnostno steklo, kaljeno, lepljeno. Steklo v ALU okvirju, s kvalitetnim tesnenjem. Okno opremljeno s potrebnim tipskim okovjem, okenski element v beli barvi. V ceni postavke zajeti izdelavo, dobavo in vgraditev kompletnih vrat in okna vključno s pritrdilnim in tesnilnim materialom, snemanjem mer na objektu in predhodnim pregledom pripravljenih površin za vgradnjo. Zajeti vse potrebne transporte in čiščenje po končanem delu. Točne mere se preverijo na samem mestu. </t>
    </r>
  </si>
  <si>
    <t>Dobava in polaganje talne keramike- granitogres dimenzija 60/60 DOMITA ENTROPIA BIANCO MAT (ali enakovredno), razred protizdrsnosti R11 in barve fug betonsko sivo, v cementno akrilno lepilo, sloj debeline 2 - 3 mm in fugiranje stikov. Tip lepila in nanos lepila določiti glede na končni izbor keramike in kvaliteto podlage. Z vsemi pomožnimi deli in prenosi.</t>
  </si>
  <si>
    <t>Dobava in polaganje talne keramike Pritličja, dimenzija 60/60 granitogres ploščic DOMITA ENTROPIA BIANCO MAT (ali enakovredno) in barve fug betonsko sivo, razred protizdrsnosti R11, vključno z vsemi pomožnimi deli in prenosi.
Polaganje talne keramike v prostorih: P12, P13, P14, P15, P16a, P16b, P17, P18, P19a, P19b, P20, P21, P22, P23, P24, P27, P28.</t>
  </si>
  <si>
    <t>Dobava in polaganje talne keramike Nadstropja, granitogres dimenzija 60/60 DOMITA ENTROPIA BIANCO MAT (ali enakovredno), razred protizdrsnosti R11 in barve fug betonsko sivo,  vključno z vsemi pomožnimi deli in prenosi.
Polaganje talne keramike v prostorih: N09a, N19, N20, N22, N23.
Dobava in polaganje talne keramike v cementno akrilno lepilo, sloj debeline 2 - 3 mm in fugiranje stikov. Tip lepila in nanos lepila določiti glede na končni izbor obloge in kvaliteto podlage. Z vsemi pomožnimi deli in prenosi.</t>
  </si>
  <si>
    <t>Spodnji ustroj</t>
  </si>
  <si>
    <r>
      <rPr>
        <b/>
        <sz val="10"/>
        <color theme="1"/>
        <rFont val="Calibri"/>
        <family val="2"/>
        <charset val="238"/>
        <scheme val="minor"/>
      </rPr>
      <t>Dobava, postavitev in demontaža PVC gradbiščne ograje</t>
    </r>
    <r>
      <rPr>
        <sz val="10"/>
        <color theme="1"/>
        <rFont val="Calibri"/>
        <family val="2"/>
        <charset val="238"/>
        <scheme val="minor"/>
      </rPr>
      <t xml:space="preserve"> višine 200 cm.</t>
    </r>
  </si>
  <si>
    <r>
      <rPr>
        <b/>
        <sz val="10"/>
        <rFont val="Calibri"/>
        <family val="2"/>
        <charset val="238"/>
        <scheme val="minor"/>
      </rPr>
      <t xml:space="preserve">Zavarovanje in ureditev gradbišča. </t>
    </r>
    <r>
      <rPr>
        <sz val="10"/>
        <rFont val="Calibri"/>
        <family val="2"/>
        <charset val="238"/>
        <scheme val="minor"/>
      </rPr>
      <t xml:space="preserve">
Dovoljenje za delno zaporo ceste, postavitev in odstranitev začasne prometne signalizacije uredi investitor.</t>
    </r>
  </si>
  <si>
    <r>
      <rPr>
        <b/>
        <sz val="10"/>
        <rFont val="Calibri"/>
        <family val="2"/>
        <charset val="238"/>
        <scheme val="minor"/>
      </rPr>
      <t xml:space="preserve">Demontaža in ponovna montaža morebitnega obstoječega prometnega znaka vključno z temeljem, </t>
    </r>
    <r>
      <rPr>
        <sz val="10"/>
        <rFont val="Calibri"/>
        <family val="2"/>
        <charset val="238"/>
        <scheme val="minor"/>
      </rPr>
      <t>čiščenje, skadiščenje in priprava za ponovno postavitev. Vključno z vsemi pomožnimi deli in prenosi.</t>
    </r>
  </si>
  <si>
    <r>
      <rPr>
        <b/>
        <sz val="10"/>
        <rFont val="Calibri"/>
        <family val="2"/>
        <charset val="238"/>
        <scheme val="minor"/>
      </rPr>
      <t>Humuziranje zelenic</t>
    </r>
    <r>
      <rPr>
        <sz val="10"/>
        <rFont val="Calibri"/>
        <family val="2"/>
        <charset val="238"/>
        <scheme val="minor"/>
      </rPr>
      <t xml:space="preserve"> v debelini 20 cm  - uporaba humusa od odriva.</t>
    </r>
  </si>
  <si>
    <r>
      <rPr>
        <b/>
        <sz val="10"/>
        <rFont val="Calibri"/>
        <family val="2"/>
        <charset val="238"/>
        <scheme val="minor"/>
      </rPr>
      <t>Nabava in dostava VIMIA Vinca minor 'Alba', mali zimzelen Alba.</t>
    </r>
    <r>
      <rPr>
        <sz val="10"/>
        <rFont val="Calibri"/>
        <family val="2"/>
        <charset val="238"/>
        <scheme val="minor"/>
      </rPr>
      <t xml:space="preserve"> 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Upoštevati za vse sadike. Gostota saditve 8 sadik/m2. 8.5 m2 površine.</t>
    </r>
  </si>
  <si>
    <r>
      <rPr>
        <b/>
        <sz val="10"/>
        <rFont val="Calibri"/>
        <family val="2"/>
        <charset val="238"/>
        <scheme val="minor"/>
      </rPr>
      <t xml:space="preserve">Nabava in dostava VIMILG Vinca minor 'La Grave', mali zimzelen La Grave. </t>
    </r>
    <r>
      <rPr>
        <sz val="10"/>
        <rFont val="Calibri"/>
        <family val="2"/>
        <charset val="238"/>
        <scheme val="minor"/>
      </rPr>
      <t>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Upoštevati za vse sadike.  Gostota saditve 8 sadik/m2. 7.5 m2 površine.</t>
    </r>
  </si>
  <si>
    <r>
      <rPr>
        <b/>
        <sz val="10"/>
        <rFont val="Calibri"/>
        <family val="2"/>
        <charset val="238"/>
        <scheme val="minor"/>
      </rPr>
      <t xml:space="preserve">Nabava in dostava VIMA Vinca major, veliki zimzelen. </t>
    </r>
    <r>
      <rPr>
        <sz val="10"/>
        <rFont val="Calibri"/>
        <family val="2"/>
        <charset val="238"/>
        <scheme val="minor"/>
      </rPr>
      <t>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Upoštevati za vse sadike.  Gostota saditve 8 sadik/m2. 7.5 m2 površine.</t>
    </r>
  </si>
  <si>
    <r>
      <rPr>
        <b/>
        <sz val="10"/>
        <rFont val="Calibri"/>
        <family val="2"/>
        <charset val="238"/>
        <scheme val="minor"/>
      </rPr>
      <t xml:space="preserve">Nabava in dostava EUFOC Euonymus fortunei 'Coloratus', plazeča trdoleska Coloratus. </t>
    </r>
    <r>
      <rPr>
        <sz val="10"/>
        <rFont val="Calibri"/>
        <family val="2"/>
        <charset val="238"/>
        <scheme val="minor"/>
      </rPr>
      <t>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Gostota saditve 3 sadik/m2. Upoštevati za vse sadike. 23.5 m2 površine.</t>
    </r>
  </si>
  <si>
    <r>
      <rPr>
        <b/>
        <sz val="10"/>
        <rFont val="Calibri"/>
        <family val="2"/>
        <charset val="238"/>
        <scheme val="minor"/>
      </rPr>
      <t>Nabava in dostava EUFOENG Euonymus fortunei 'Emerald n' Gold', plazeča trdoleska Emerald n' Gold.</t>
    </r>
    <r>
      <rPr>
        <sz val="10"/>
        <rFont val="Calibri"/>
        <family val="2"/>
        <charset val="238"/>
        <scheme val="minor"/>
      </rPr>
      <t xml:space="preserve"> 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Gostota saditve 4 sadik/m2. Upoštevati za vse sadike. 8.5 m2 površine</t>
    </r>
  </si>
  <si>
    <r>
      <rPr>
        <b/>
        <sz val="10"/>
        <rFont val="Calibri"/>
        <family val="2"/>
        <charset val="238"/>
        <scheme val="minor"/>
      </rPr>
      <t>Nabava in dostava EUFOEG Euonymus fortunei 'Emerald Gaiety', plazeča trdoleska Emerald Gaiety.</t>
    </r>
    <r>
      <rPr>
        <sz val="10"/>
        <rFont val="Calibri"/>
        <family val="2"/>
        <charset val="238"/>
        <scheme val="minor"/>
      </rPr>
      <t xml:space="preserve"> 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Gostota saditve 8 sadik/m2. Upoštevati za vse sadike. 7.5 m2 površine</t>
    </r>
  </si>
  <si>
    <r>
      <rPr>
        <b/>
        <sz val="10"/>
        <color theme="1"/>
        <rFont val="Calibri"/>
        <family val="2"/>
        <charset val="238"/>
        <scheme val="minor"/>
      </rPr>
      <t>Nabava in dostava MISIZ Miscanthus sinensis ‘Zebrinus’, miskantus / kitajski prsasti trstikovec.</t>
    </r>
    <r>
      <rPr>
        <sz val="10"/>
        <color theme="1"/>
        <rFont val="Calibri"/>
        <family val="2"/>
        <charset val="238"/>
        <scheme val="minor"/>
      </rPr>
      <t xml:space="preserve"> 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Upoštevati za vse sadike. 12m2 površine, 2 sadiki/m2.</t>
    </r>
  </si>
  <si>
    <r>
      <rPr>
        <b/>
        <sz val="10"/>
        <color theme="1"/>
        <rFont val="Calibri"/>
        <family val="2"/>
        <charset val="238"/>
        <scheme val="minor"/>
      </rPr>
      <t xml:space="preserve">Nabava in dostava PEAL Pennisetum alopecuroides, perjanka. </t>
    </r>
    <r>
      <rPr>
        <sz val="10"/>
        <color theme="1"/>
        <rFont val="Calibri"/>
        <family val="2"/>
        <charset val="238"/>
        <scheme val="minor"/>
      </rPr>
      <t>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Upoštevati za vse sadike. 5m2 površine, 4 sadike/m2.</t>
    </r>
  </si>
  <si>
    <r>
      <rPr>
        <b/>
        <sz val="10"/>
        <color theme="1"/>
        <rFont val="Calibri"/>
        <family val="2"/>
        <charset val="238"/>
        <scheme val="minor"/>
      </rPr>
      <t>Nabava in dostava PEALH Pennisetum alopecuroides ‘Hameln’, perjanka Hameln.</t>
    </r>
    <r>
      <rPr>
        <sz val="10"/>
        <color theme="1"/>
        <rFont val="Calibri"/>
        <family val="2"/>
        <charset val="238"/>
        <scheme val="minor"/>
      </rPr>
      <t xml:space="preserve"> 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Upoštevati za vse sadike. 5m2 površine, 4 sadike/m2.</t>
    </r>
  </si>
  <si>
    <r>
      <rPr>
        <b/>
        <sz val="10"/>
        <color theme="1"/>
        <rFont val="Calibri"/>
        <family val="2"/>
        <charset val="238"/>
        <scheme val="minor"/>
      </rPr>
      <t xml:space="preserve">Nabava in dostava SEMA Sedum ‘Matrona’, hermelika Matrona. Pred saditvijo odstraniti zaščite z grude. </t>
    </r>
    <r>
      <rPr>
        <sz val="10"/>
        <color theme="1"/>
        <rFont val="Calibri"/>
        <family val="2"/>
        <charset val="238"/>
        <scheme val="minor"/>
      </rPr>
      <t>Saditev pod motko. Po namestitvi sadike v sadilno luknjo zastiranje in utrjevanje s pripravljeno mešanico sadilnega substrata (substrat je v drugi postavki). Upoštevati posedanje substrata. Utrjevanje. Sadika mora biti po saditvi nameščena (glede na jug) kot v drevesnici. Upoštevati za vse sadike. 5m2 površine, 5 sadik/m2.</t>
    </r>
  </si>
  <si>
    <r>
      <rPr>
        <b/>
        <sz val="10"/>
        <color theme="1"/>
        <rFont val="Calibri"/>
        <family val="2"/>
        <charset val="238"/>
        <scheme val="minor"/>
      </rPr>
      <t xml:space="preserve">Nabava in dostava VEBO Verbena bonariensis, patagonski sporiš / verbena. </t>
    </r>
    <r>
      <rPr>
        <sz val="10"/>
        <color theme="1"/>
        <rFont val="Calibri"/>
        <family val="2"/>
        <charset val="238"/>
        <scheme val="minor"/>
      </rPr>
      <t>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Upoštevati za vse sadike. 5m2 površine, 4 sadike/m2.</t>
    </r>
  </si>
  <si>
    <r>
      <rPr>
        <b/>
        <sz val="10"/>
        <color theme="1"/>
        <rFont val="Calibri"/>
        <family val="2"/>
        <charset val="238"/>
        <scheme val="minor"/>
      </rPr>
      <t>Nabava in dostava EL Eleagnus sp., oljčica. Pred saditvijo odstraniti zaščite z grude.</t>
    </r>
    <r>
      <rPr>
        <sz val="10"/>
        <color theme="1"/>
        <rFont val="Calibri"/>
        <family val="2"/>
        <charset val="238"/>
        <scheme val="minor"/>
      </rPr>
      <t xml:space="preserve"> Saditev pod motko. Po namestitvi sadike v sadilno luknjo zastiranje in utrjevanje s pripravljeno mešanico sadilnega substrata (substrat je v drugi postavki). Upoštevati posedanje substrata. Utrjevanje. Sadika mora biti po saditvi nameščena (glede na jug) kot v drevesnici. Upoštevati za vse sadike. 5m2 površine 4 sadike/m2.</t>
    </r>
  </si>
  <si>
    <r>
      <rPr>
        <b/>
        <sz val="10"/>
        <color theme="1"/>
        <rFont val="Calibri"/>
        <family val="2"/>
        <charset val="238"/>
        <scheme val="minor"/>
      </rPr>
      <t>Nabava in dostava ELXEB Eleagnus x ebbingei, kobulasta oljčica.</t>
    </r>
    <r>
      <rPr>
        <sz val="10"/>
        <color theme="1"/>
        <rFont val="Calibri"/>
        <family val="2"/>
        <charset val="238"/>
        <scheme val="minor"/>
      </rPr>
      <t xml:space="preserve"> 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Upoštevati za vse sadike. 10 m2 površine, 4 sadike/m2</t>
    </r>
  </si>
  <si>
    <r>
      <rPr>
        <b/>
        <sz val="10"/>
        <color theme="1"/>
        <rFont val="Calibri"/>
        <family val="2"/>
        <charset val="238"/>
        <scheme val="minor"/>
      </rPr>
      <t xml:space="preserve">Nabava in dostava EUJA Euonimus japonicus, japonska trdoleska. </t>
    </r>
    <r>
      <rPr>
        <sz val="10"/>
        <color theme="1"/>
        <rFont val="Calibri"/>
        <family val="2"/>
        <charset val="238"/>
        <scheme val="minor"/>
      </rPr>
      <t>Pred saditvijo odstraniti zaščite z grude. Saditev pod motko. Po namestitvi sadike v sadilno luknjo zastiranje in utrjevanje s pripravljeno mešanico sadilnega substrata (substrat je v drugi postavki). Upoštevati posedanje substrata. Utrjevanje. Sadika mora biti po saditvi nameščena (glede na jug) kot v drevesnici. Upoštevati za vse sadike. 10 m2 površine, 8 sadik/m2.</t>
    </r>
  </si>
  <si>
    <r>
      <rPr>
        <b/>
        <sz val="10"/>
        <rFont val="Calibri"/>
        <family val="2"/>
        <charset val="238"/>
        <scheme val="minor"/>
      </rPr>
      <t xml:space="preserve">Dobava in zatravitev zelenic </t>
    </r>
    <r>
      <rPr>
        <sz val="10"/>
        <rFont val="Calibri"/>
        <family val="2"/>
        <charset val="238"/>
        <scheme val="minor"/>
      </rPr>
      <t xml:space="preserve"> s semenom, dobava odporne travne mešanice.</t>
    </r>
  </si>
  <si>
    <r>
      <rPr>
        <b/>
        <sz val="10"/>
        <rFont val="Calibri"/>
        <family val="2"/>
        <charset val="238"/>
        <scheme val="minor"/>
      </rPr>
      <t xml:space="preserve">Saditev trajnic </t>
    </r>
    <r>
      <rPr>
        <sz val="10"/>
        <rFont val="Calibri"/>
        <family val="2"/>
        <charset val="238"/>
        <scheme val="minor"/>
      </rPr>
      <t xml:space="preserve">- velikost sadilne jame je 1.5x premer bale, izkop in odvoz nerodovitnega materiala, dodajanje rodovitne zemlje, gnojenje, zalivanje . V primeru sajenja sadik z golimi koreninami  dodajanje mikoriznih gliv neposredno na  vnaprej namočene korenine v sadilni jami. 
</t>
    </r>
    <r>
      <rPr>
        <b/>
        <sz val="10"/>
        <rFont val="Calibri"/>
        <family val="2"/>
        <charset val="238"/>
        <scheme val="minor"/>
      </rPr>
      <t>Trajnice so zajete v načrtu in popisu zasaditve. Postavka vključuje vso delo za izvedbo zasaditve in vzdrževanje. Čas 2 let.</t>
    </r>
    <r>
      <rPr>
        <sz val="10"/>
        <rFont val="Calibri"/>
        <family val="2"/>
        <charset val="238"/>
        <scheme val="minor"/>
      </rPr>
      <t xml:space="preserve">
</t>
    </r>
  </si>
  <si>
    <r>
      <rPr>
        <b/>
        <sz val="10"/>
        <rFont val="Calibri"/>
        <family val="2"/>
        <charset val="238"/>
        <scheme val="minor"/>
      </rPr>
      <t xml:space="preserve">Saditev  dreves in ureditev grede. </t>
    </r>
    <r>
      <rPr>
        <sz val="10"/>
        <rFont val="Calibri"/>
        <family val="2"/>
        <charset val="238"/>
        <scheme val="minor"/>
      </rPr>
      <t xml:space="preserve">Upošteva se izkop jame, nabava in saditev sadik ter dodatek šote in gnojila, zalivanje. Dobava rastlin višine 125 – 150 cm. 
</t>
    </r>
    <r>
      <rPr>
        <b/>
        <sz val="10"/>
        <rFont val="Calibri"/>
        <family val="2"/>
        <charset val="238"/>
        <scheme val="minor"/>
      </rPr>
      <t>Drevesa in grede so zajete v načrtu in popisu zasaditve. Postavka vključuje vso delo za izvedbo zasaditve in vzdrževanje. Čas 2 let.</t>
    </r>
  </si>
  <si>
    <r>
      <rPr>
        <b/>
        <sz val="10"/>
        <rFont val="Calibri"/>
        <family val="2"/>
        <charset val="238"/>
        <scheme val="minor"/>
      </rPr>
      <t>Dobava in vgrajevanje betona v razne armirane konstrukcije</t>
    </r>
    <r>
      <rPr>
        <sz val="10"/>
        <rFont val="Calibri"/>
        <family val="2"/>
        <charset val="238"/>
        <scheme val="minor"/>
      </rPr>
      <t xml:space="preserve"> pri zunanji ureditvi, betonski podstavek, vključno z armaturo 120 kg/m3 in z vsemi pomožnimi deli in prenosi. </t>
    </r>
  </si>
  <si>
    <r>
      <rPr>
        <b/>
        <sz val="10"/>
        <rFont val="Calibri"/>
        <family val="2"/>
        <charset val="238"/>
        <scheme val="minor"/>
      </rPr>
      <t>Nabava in vgradnja revizijskih jaškov DN 800 iz PE materiala. V ceni zajeti:</t>
    </r>
    <r>
      <rPr>
        <sz val="10"/>
        <rFont val="Calibri"/>
        <family val="2"/>
        <charset val="238"/>
        <scheme val="minor"/>
      </rPr>
      <t xml:space="preserve">
 - dobava in montaža PE jaška DN 800, s konusno odprtino DN 625, 
 - dobava in izvedba zasipa z gramoznim materialom 0-32 v širini 50 cm okrog jaška, 
 - nabijanje v plasteh po 30 cm do zgostitve zgostitve 97% Procterju,
 - dobava in montaža pokrova po standardu SIST-EN 124 razred D 400,
 - dobava in montaža nosilnega betonskega prstana. 
Kanalski pokrov DN600, nosilnosti D 400, nodularna litina ISO 1083, avtomatski zaklep in protihrupi vložek, z odprtinami - meteorna kanalizacija. Globina do 1,5 m.</t>
    </r>
  </si>
  <si>
    <r>
      <rPr>
        <b/>
        <sz val="10"/>
        <rFont val="Calibri"/>
        <family val="2"/>
        <charset val="238"/>
        <scheme val="minor"/>
      </rPr>
      <t>Nabava in vgradnja revizijskih jaškov DN 800 iz PE materiala. V ceni zajeti:</t>
    </r>
    <r>
      <rPr>
        <sz val="10"/>
        <rFont val="Calibri"/>
        <family val="2"/>
        <charset val="238"/>
        <scheme val="minor"/>
      </rPr>
      <t xml:space="preserve">
 - dobava in montaža PE jaška DN 800, s konusno odprtino DN 625, 
 - dobava in izvedba zasipa z gramoznim materialom 0-32 v širini 50 cm okrog jaška, 
 - nabijanje v plasteh po 30 cm do zgostitve zgostitve 97% Procterju,
 - dobava in montaža pokrova po standardu SIST-EN 124 razred D 400,
 - dobava in montaža nosilnega betonskega prstana. 
Kanalski pokrov DN600, nosilnosti D 400, nodularna litina ISO 1083, avtomatski zaklep in protihrupi vložek, z odprtinami - meteorna kanalizacija. Globina nad 1,5 m.</t>
    </r>
  </si>
  <si>
    <r>
      <rPr>
        <b/>
        <sz val="10"/>
        <rFont val="Calibri"/>
        <family val="2"/>
        <charset val="238"/>
        <scheme val="minor"/>
      </rPr>
      <t xml:space="preserve">Izdelava, dobava in montaža požiralnikov </t>
    </r>
    <r>
      <rPr>
        <sz val="10"/>
        <rFont val="Calibri"/>
        <family val="2"/>
        <charset val="238"/>
        <scheme val="minor"/>
      </rPr>
      <t xml:space="preserve">iz polietilena premera 400 mm, z ravnim dnom. V ceni je potrebno zajeti pripravo posteljice, vgraditev jaška zasip z  gramoznim materialom in nabijanje v plasteh po 25 cm zbitost 80 Mpa, naprava betonskega prstana za vgradnjo LTŽ rešetke. Nosilnost D 400. </t>
    </r>
  </si>
  <si>
    <r>
      <rPr>
        <b/>
        <sz val="10"/>
        <rFont val="Calibri"/>
        <family val="2"/>
        <charset val="238"/>
        <scheme val="minor"/>
      </rPr>
      <t xml:space="preserve">Izdelava, dobava in montaža peskolov </t>
    </r>
    <r>
      <rPr>
        <sz val="10"/>
        <rFont val="Calibri"/>
        <family val="2"/>
        <charset val="238"/>
        <scheme val="minor"/>
      </rPr>
      <t xml:space="preserve">za odvodnjavanje vode iz streh iz polietilena premera 400 mm, z ravnim dnom. V ceni je potrebno zajeti pripravo posteljice, vgraditev jaška zasip z  gramoznim materialom in nabijanje v plasteh po 25 cm zbitost 80 Mpa, naprava betonskega prstana za vgradnjo LTŽ rešetke. Možnost izvedbe tudi z AB peskolovi. Nosilnost D 400. </t>
    </r>
  </si>
  <si>
    <r>
      <rPr>
        <b/>
        <sz val="10"/>
        <rFont val="Calibri"/>
        <family val="2"/>
        <charset val="238"/>
        <scheme val="minor"/>
      </rPr>
      <t xml:space="preserve">Kompletna dobava in vgradnja tipskega koalescentnega usedalnika z lovilcem olj, q=40 l/s. </t>
    </r>
    <r>
      <rPr>
        <sz val="10"/>
        <rFont val="Calibri"/>
        <family val="2"/>
        <charset val="238"/>
        <scheme val="minor"/>
      </rPr>
      <t>Lovilec olj mora obratovati skladno z zahtevami tehnične specifikacije pr. EN 858 – 1,2 (Ur. List RS št. 10/1999).  V ceni je zajet ves material. Vgradnja se izvede po navodilih proizvajalca. LTŽ pokrov DN600, nosilnosti D 400  iz nodularne litine ISO 1083.</t>
    </r>
  </si>
  <si>
    <r>
      <rPr>
        <b/>
        <sz val="10"/>
        <rFont val="Calibri"/>
        <family val="2"/>
        <charset val="238"/>
        <scheme val="minor"/>
      </rPr>
      <t xml:space="preserve">Kompletna dobava in vgradnja tipskega zadrževalnika meteorne vode, V=40m3, </t>
    </r>
    <r>
      <rPr>
        <sz val="10"/>
        <rFont val="Calibri"/>
        <family val="2"/>
        <charset val="238"/>
        <scheme val="minor"/>
      </rPr>
      <t>iz PE materiala. Dim. dolžina/premer/višina 11,30m/2,3m/2,6m. V ceni je zajet ves material. Vgradnja se izvede po navodilih proizvajalca. LTŽ pokrov DN600, nosilnosti D 400 iz nodularne litine ISO 1083.</t>
    </r>
  </si>
  <si>
    <r>
      <rPr>
        <b/>
        <sz val="10"/>
        <rFont val="Calibri"/>
        <family val="2"/>
        <charset val="238"/>
        <scheme val="minor"/>
      </rPr>
      <t>Kompletna dobava in vgradnja tipskega zadrževalnika meteorne vode, V=50m3,</t>
    </r>
    <r>
      <rPr>
        <sz val="10"/>
        <rFont val="Calibri"/>
        <family val="2"/>
        <charset val="238"/>
        <scheme val="minor"/>
      </rPr>
      <t xml:space="preserve"> iz PE materiala. Dim. dolžina/premer/višina 13,50m/2,3m/2,6m. V ceni je zajet ves material. Vgradnja se izvede po navodilih proizvajalca. LTŽ pokrov DN600, nosilnosti D 400 iz nodularne litine ISO 1083.</t>
    </r>
  </si>
  <si>
    <r>
      <rPr>
        <b/>
        <sz val="10"/>
        <rFont val="Calibri"/>
        <family val="2"/>
        <charset val="238"/>
        <scheme val="minor"/>
      </rPr>
      <t xml:space="preserve">Izvedba AB plošče nad zadrževalnikom </t>
    </r>
    <r>
      <rPr>
        <sz val="10"/>
        <rFont val="Calibri"/>
        <family val="2"/>
        <charset val="238"/>
        <scheme val="minor"/>
      </rPr>
      <t>iz betona C25/30 skupne debeline 20 cm, dvojno armirane z  mrežo Q (po detajlu), vključno z enostranskim opaženjem. Za zaščito zadrževalnika pod povoznimi površinami. Armatura 110 kg/m3.</t>
    </r>
  </si>
  <si>
    <r>
      <rPr>
        <b/>
        <sz val="10"/>
        <rFont val="Calibri"/>
        <family val="2"/>
        <charset val="238"/>
        <scheme val="minor"/>
      </rPr>
      <t>Nabava, vgradnja revizijskih jaškov DN 800 iz PE mariala.</t>
    </r>
    <r>
      <rPr>
        <sz val="10"/>
        <rFont val="Calibri"/>
        <family val="2"/>
        <charset val="238"/>
        <scheme val="minor"/>
      </rPr>
      <t xml:space="preserve"> V ceni zajeto:
 - dobava in montaža PE jaška DN 800, s konusno odprtino DN 625, 
 - dobava in izvedba zasipa z gramoznim materialom 0-32 v širini 50 cm okrog jaška, 
 - nabijanje v plasteh po 30 cm do zgostitve zgostitve 97% Procterju,
 - dobava in montaža pokrova po standardu SIST-EN 124 razred D 400,
 - dobava in montaža nosilnega betonskega prstana. 
Vključno s kanalskim pokrovom DN600, nosilnosti D 400, nodularna litina ISO 1083, avtomatski zaklep in protihrupi vložek, z odprtinami - meteorna kanalizacija. Globina do 1,5 m.</t>
    </r>
  </si>
  <si>
    <r>
      <rPr>
        <b/>
        <sz val="10"/>
        <rFont val="Calibri"/>
        <family val="2"/>
        <charset val="238"/>
        <scheme val="minor"/>
      </rPr>
      <t>Nabava, vgradnja revizijskih jaškov DN 800 iz PE mariala.</t>
    </r>
    <r>
      <rPr>
        <sz val="10"/>
        <rFont val="Calibri"/>
        <family val="2"/>
        <charset val="238"/>
        <scheme val="minor"/>
      </rPr>
      <t xml:space="preserve"> V ceni zajeto:
 - dobava in montaža PE jaška DN 800, s konusno odprtino DN 625,
 - dobava in izvedba zasipa z gramoznim materialom 0-32 v širini 50 cm okrog jaška, 
 - nabijanje v plasteh po 30 cm do zgostitve zgostitve 97% Procterju,
 - dobava in montaža pokrova po standardu SIST-EN 124 razred D 400,
 - dobava in montaža nosilnega betonskega prstana. 
Vključno s kanalskim pokrovom DN600, nosilnosti D 400, nodularna litina ISO 1083, avtomatski zaklep in protihrupi vložek, z odprtinami - meteorna kanalizacija. Globina nad 1,5 m.</t>
    </r>
  </si>
  <si>
    <t>Interna zunanja vodovodna inštalacija - Komplet dobava in montaža</t>
  </si>
  <si>
    <t>Notranji požarni razvodi in oprema - Komplet dobava in montaža</t>
  </si>
  <si>
    <t>Hišni vodovodni priključek in javni vodovod - komplet dobava in montaža</t>
  </si>
  <si>
    <t xml:space="preserve">Splošne postavke - Komplet dobava in montaža. </t>
  </si>
  <si>
    <r>
      <rPr>
        <b/>
        <sz val="10"/>
        <rFont val="Calibri"/>
        <family val="2"/>
        <charset val="238"/>
        <scheme val="minor"/>
      </rPr>
      <t>Komplet dobava in montaža. PE cev za sanitarno vodo</t>
    </r>
    <r>
      <rPr>
        <sz val="10"/>
        <rFont val="Calibri"/>
        <family val="2"/>
        <charset val="238"/>
        <scheme val="minor"/>
      </rPr>
      <t xml:space="preserve">: za distribucijo pitne vode skladne s SIST EN 12201 iz materiala PE100 RC plus z minimalno natezno trdnostjo 10 Mpa, SDR11, PN 16 bar. V postavki je potrebno zajeti dodatek za razrez, PE fitinge, elektro varilne spojke, betonske bloke na mestih spremembe smeri in ostali potrošni material. </t>
    </r>
  </si>
  <si>
    <r>
      <rPr>
        <b/>
        <sz val="10"/>
        <rFont val="Calibri"/>
        <family val="2"/>
        <charset val="238"/>
        <scheme val="minor"/>
      </rPr>
      <t>Komplet dobava in montaža. PE fazonski kosi</t>
    </r>
    <r>
      <rPr>
        <sz val="10"/>
        <rFont val="Calibri"/>
        <family val="2"/>
        <charset val="238"/>
        <scheme val="minor"/>
      </rPr>
      <t xml:space="preserve"> za distribucijo pitne vode skladne s SIST EN 12201 iz materiala PE100 RC plus z minimalno natezno trdnostjo 10 Mpa, SDR11, PN 16 bar. V postavki je potrebno zajeti elektro varilne spojke, betonske bloke na mestih spremembe smeri in ostali potrošni material. </t>
    </r>
  </si>
  <si>
    <r>
      <rPr>
        <b/>
        <sz val="10"/>
        <rFont val="Calibri"/>
        <family val="2"/>
        <charset val="238"/>
        <scheme val="minor"/>
      </rPr>
      <t>Komplet dobava in montaža. PVC opozorilni trak</t>
    </r>
    <r>
      <rPr>
        <sz val="10"/>
        <rFont val="Calibri"/>
        <family val="2"/>
        <charset val="238"/>
        <scheme val="minor"/>
      </rPr>
      <t xml:space="preserve"> z indikatorjem za označevanje trase vodovoda z napisom "POZOR VODOVOD".</t>
    </r>
  </si>
  <si>
    <r>
      <rPr>
        <b/>
        <sz val="10"/>
        <rFont val="Calibri"/>
        <family val="2"/>
        <charset val="238"/>
        <scheme val="minor"/>
      </rPr>
      <t>Komplet dobava in montaža. Dobava gumi tesnila</t>
    </r>
    <r>
      <rPr>
        <sz val="10"/>
        <rFont val="Calibri"/>
        <family val="2"/>
        <charset val="238"/>
        <scheme val="minor"/>
      </rPr>
      <t xml:space="preserve"> za zaščitne cevi skozi katero poteka napajalna cev, d75/d32</t>
    </r>
  </si>
  <si>
    <r>
      <rPr>
        <b/>
        <sz val="10"/>
        <rFont val="Calibri"/>
        <family val="2"/>
        <charset val="238"/>
        <scheme val="minor"/>
      </rPr>
      <t>Komplet dobava in montaža. PE varilni končnik</t>
    </r>
    <r>
      <rPr>
        <sz val="10"/>
        <rFont val="Calibri"/>
        <family val="2"/>
        <charset val="238"/>
        <scheme val="minor"/>
      </rPr>
      <t xml:space="preserve"> skupaj z navojnim priključkom 6/4" ter tesnilom za izvedbo navojnega spoja</t>
    </r>
  </si>
  <si>
    <t xml:space="preserve">Splošno Komplet dobava in montaža. </t>
  </si>
  <si>
    <r>
      <rPr>
        <b/>
        <sz val="10"/>
        <rFont val="Calibri"/>
        <family val="2"/>
        <charset val="238"/>
        <scheme val="minor"/>
      </rPr>
      <t>Komplet dobava in montaža. Geosonda L=110m</t>
    </r>
    <r>
      <rPr>
        <sz val="10"/>
        <rFont val="Calibri"/>
        <family val="2"/>
        <charset val="238"/>
        <scheme val="minor"/>
      </rPr>
      <t>: Material PE100 RC, 4 x 32mm dvojni U. Kot ustrezna izbrana proizvod Haka Gerodur iz Švice</t>
    </r>
  </si>
  <si>
    <r>
      <rPr>
        <b/>
        <sz val="10"/>
        <rFont val="Calibri"/>
        <family val="2"/>
        <charset val="238"/>
        <scheme val="minor"/>
      </rPr>
      <t>Komplet dobava in montaža. Zbirni PVC-U jašek</t>
    </r>
    <r>
      <rPr>
        <sz val="10"/>
        <rFont val="Calibri"/>
        <family val="2"/>
        <charset val="238"/>
        <scheme val="minor"/>
      </rPr>
      <t>: predpripravljen za priklop geosond. Predpripravljenih je 12 priklopov dimenzije PE100 d40. Priključna cev na strani razdelilnika je dimenzije d75. Dovodi so opremljeni z nastavljivimi merilci pretoka. Povratki so opremljeni z zapornimi ventili. Predvidene so polnilno praznilne pipe. Jašek ni povozne izvedbe in je nosilnosti 200kg. V postavki je potrebno zajeti tipski pokrov in vso potrebno dodatno opremo</t>
    </r>
  </si>
  <si>
    <r>
      <rPr>
        <b/>
        <sz val="10"/>
        <rFont val="Calibri"/>
        <family val="2"/>
        <charset val="238"/>
        <scheme val="minor"/>
      </rPr>
      <t>Komplet dobava in montaža. PE100 RC cev:</t>
    </r>
    <r>
      <rPr>
        <sz val="10"/>
        <rFont val="Calibri"/>
        <family val="2"/>
        <charset val="238"/>
        <scheme val="minor"/>
      </rPr>
      <t xml:space="preserve"> za povezavo med razdelilnikom sistema geosond in objektom in med razdelilnikom in geosondami. Cevi skladne s SIST EN 12201 iz materiala PE100 RC plus z minimalno natezno trdnostjo 10 Mpa, SDR11, PN 16 bar. V postavki je potrebno zajeti dodatek za razrez, PE fitinge, elektro varilne spojke, betonske bloke na mestih spremembe smeri in ostali potrošni material. </t>
    </r>
  </si>
  <si>
    <r>
      <rPr>
        <b/>
        <sz val="10"/>
        <rFont val="Calibri"/>
        <family val="2"/>
        <charset val="238"/>
        <scheme val="minor"/>
      </rPr>
      <t>Komplet dobava in montaža. PE varilni končnik</t>
    </r>
    <r>
      <rPr>
        <sz val="10"/>
        <rFont val="Calibri"/>
        <family val="2"/>
        <charset val="238"/>
        <scheme val="minor"/>
      </rPr>
      <t>, PE100 SDR11 z letečo prirobnico za izvedbo spoja. V postavki je potrebno zajeti tesnila in nerjaveče vijake in elektro varilno spojko, PE100 d110/DN100</t>
    </r>
  </si>
  <si>
    <r>
      <rPr>
        <b/>
        <sz val="10"/>
        <rFont val="Calibri"/>
        <family val="2"/>
        <charset val="238"/>
        <scheme val="minor"/>
      </rPr>
      <t>Komplet dobava in montaža. PE varilni končnik</t>
    </r>
    <r>
      <rPr>
        <sz val="10"/>
        <rFont val="Calibri"/>
        <family val="2"/>
        <charset val="238"/>
        <scheme val="minor"/>
      </rPr>
      <t>, PE100 SDR11 s holandcem ali navojnim priključkom za izvedbo spoja. V postavki je potrebno zajeti tesnila in elektro varilno spojko, PE100 d40/DN32</t>
    </r>
  </si>
  <si>
    <t>Komplet dobava in montaža. Ročni gasilni aparat na prah ABC, komplet s pritrdilnim in obešalnim materialom. Lokacijo in tip uskladiti z veljavno študijo požarne varnosti. Minimalno zahtevanih 9 EG:</t>
  </si>
  <si>
    <t xml:space="preserve">Notranja vodovodna instalacija - Komplet dobava in montaža. </t>
  </si>
  <si>
    <r>
      <t xml:space="preserve">Dobava in montaža - Ventil za znižanje tlaka </t>
    </r>
    <r>
      <rPr>
        <sz val="10"/>
        <rFont val="Calibri"/>
        <family val="2"/>
        <charset val="238"/>
        <scheme val="minor"/>
      </rPr>
      <t xml:space="preserve">primeren za uporabo v vodovodnih inštalacijah, dodatno opremljen z manometri vstopnega in izstopnega tlaka ter navojnimi priključki, vključno tesnilni in pritrdilni material. </t>
    </r>
    <r>
      <rPr>
        <u/>
        <sz val="10"/>
        <rFont val="Calibri"/>
        <family val="2"/>
        <charset val="238"/>
        <scheme val="minor"/>
      </rPr>
      <t>Ventil za znižanje tlaka se vgradi le v primeru, da je vstopni dinamični tlak višji ali enak 5,0 bar</t>
    </r>
    <r>
      <rPr>
        <sz val="10"/>
        <rFont val="Calibri"/>
        <family val="2"/>
        <charset val="238"/>
        <scheme val="minor"/>
      </rPr>
      <t>!</t>
    </r>
  </si>
  <si>
    <r>
      <rPr>
        <b/>
        <sz val="10"/>
        <rFont val="Calibri"/>
        <family val="2"/>
        <charset val="238"/>
        <scheme val="minor"/>
      </rPr>
      <t>Dobava in montaža - Obtočna črpalka - P71</t>
    </r>
    <r>
      <rPr>
        <sz val="10"/>
        <rFont val="Calibri"/>
        <family val="2"/>
        <charset val="238"/>
        <scheme val="minor"/>
      </rPr>
      <t xml:space="preserve"> za predpripravo tople sanitarne vode
medij: mehčana voda
pretok vode: V=41 l/min
Pel = 60 W; 1x230V/50Hz
s kompletom montažnega, tesnilnega in ostalega potrebnega materiala za priklop na izbran sistem regulacije. (V obsegu dobave modula za pripravo TSV).</t>
    </r>
  </si>
  <si>
    <r>
      <rPr>
        <b/>
        <sz val="10"/>
        <rFont val="Calibri"/>
        <family val="2"/>
        <charset val="238"/>
        <scheme val="minor"/>
      </rPr>
      <t>Dobava in montaža - Obtočna črpalka - P72</t>
    </r>
    <r>
      <rPr>
        <sz val="10"/>
        <rFont val="Calibri"/>
        <family val="2"/>
        <charset val="238"/>
        <scheme val="minor"/>
      </rPr>
      <t xml:space="preserve"> za kroženje tople sanitarne vode
medij: sanitarna topla voda
pretok vode: V=280 l/h
tlačna stopnja: NP 10
Pel = 70 W; 1x230V/50Hz
s kompletom montažnega, tesnilnega in ostalega potrebnega materiala za priklop na izbran sistem regulacije. (V obsegu dobave modula za pripravo TSV).</t>
    </r>
  </si>
  <si>
    <r>
      <rPr>
        <b/>
        <sz val="10"/>
        <rFont val="Calibri"/>
        <family val="2"/>
        <charset val="238"/>
        <scheme val="minor"/>
      </rPr>
      <t>Dobava in montaža - Varnostni ventil - SV 71,</t>
    </r>
    <r>
      <rPr>
        <sz val="10"/>
        <rFont val="Calibri"/>
        <family val="2"/>
        <charset val="238"/>
        <scheme val="minor"/>
      </rPr>
      <t xml:space="preserve"> medij sanitarna hladna voda; psv=9,0 bar; DN 20; vključno pritrdilni in tesnilni material</t>
    </r>
  </si>
  <si>
    <t>Dobava in montaža - Podometna omarica z vratci, z okvirjem iz nerjavečega materiala ustrezno opleskana za vgradnjo v steno. Vratca prekrivajo ventile za hladno in toplo sanitarno vodo in ventile za termično dezinfekcijo. Obliko in tip vratic in omarice mora potrditi arhitekt, 300x300 mm.</t>
  </si>
  <si>
    <r>
      <rPr>
        <b/>
        <sz val="10"/>
        <rFont val="Calibri"/>
        <family val="2"/>
        <charset val="238"/>
        <scheme val="minor"/>
      </rPr>
      <t>Dobava in montaža - Pipa z nastavkom</t>
    </r>
    <r>
      <rPr>
        <sz val="10"/>
        <rFont val="Calibri"/>
        <family val="2"/>
        <charset val="238"/>
        <scheme val="minor"/>
      </rPr>
      <t xml:space="preserve"> za priklop zvijave cevi ali dopolnjevanje sistema ogrevanja ali čiščenje prostorov.</t>
    </r>
  </si>
  <si>
    <r>
      <rPr>
        <b/>
        <sz val="10"/>
        <rFont val="Calibri"/>
        <family val="2"/>
        <charset val="238"/>
        <scheme val="minor"/>
      </rPr>
      <t>Dobava in montaža - Ogledalo</t>
    </r>
    <r>
      <rPr>
        <sz val="10"/>
        <rFont val="Calibri"/>
        <family val="2"/>
        <charset val="238"/>
        <scheme val="minor"/>
      </rPr>
      <t xml:space="preserve"> (po detajlu arhitekta) iz kristala, s pobrušenimi robovi, zaščiteno s premazom proti vlaženju, pravokotne oblike, za montažo nad umivalnikom, z zakrito pritrditvijo.</t>
    </r>
  </si>
  <si>
    <r>
      <rPr>
        <b/>
        <sz val="10"/>
        <rFont val="Calibri"/>
        <family val="2"/>
        <charset val="238"/>
        <scheme val="minor"/>
      </rPr>
      <t>Dobava in montaža - WC priključni kos</t>
    </r>
    <r>
      <rPr>
        <sz val="10"/>
        <rFont val="Calibri"/>
        <family val="2"/>
        <charset val="238"/>
        <scheme val="minor"/>
      </rPr>
      <t>, ravni s tesnilom. D110</t>
    </r>
  </si>
  <si>
    <t>Dobava in montaža - Pomivalno korito - Samo montaža! Montaža pomivalnega korita, ki ga dobavi naročnik na pripravljeno odprtino, vključno drobni potrošni material.</t>
  </si>
  <si>
    <r>
      <rPr>
        <b/>
        <sz val="10"/>
        <rFont val="Calibri"/>
        <family val="2"/>
        <charset val="238"/>
        <scheme val="minor"/>
      </rPr>
      <t>Dobava in montaža - Odtočna garnitura</t>
    </r>
    <r>
      <rPr>
        <sz val="10"/>
        <rFont val="Calibri"/>
        <family val="2"/>
        <charset val="238"/>
        <scheme val="minor"/>
      </rPr>
      <t xml:space="preserve"> za enojno pomivalno korito, priključek R 1 1/4", iz plastike, odporne na vročo vodo, z verižico in čepom.</t>
    </r>
  </si>
  <si>
    <r>
      <rPr>
        <b/>
        <sz val="10"/>
        <rFont val="Calibri"/>
        <family val="2"/>
        <charset val="238"/>
        <scheme val="minor"/>
      </rPr>
      <t>Dobava in montaža - Priključek za pomivalni stroj</t>
    </r>
    <r>
      <rPr>
        <sz val="10"/>
        <rFont val="Calibri"/>
        <family val="2"/>
        <charset val="238"/>
        <scheme val="minor"/>
      </rPr>
      <t>, komplet:
- stenska pipa za hladno vodo 1/2"
- stenski sifon za priklop pomivalnega stroja
- zaporni podometni ventil DN15</t>
    </r>
  </si>
  <si>
    <r>
      <rPr>
        <b/>
        <sz val="10"/>
        <rFont val="Calibri"/>
        <family val="2"/>
        <charset val="238"/>
        <scheme val="minor"/>
      </rPr>
      <t>Dobava in montaža - Priključek za kavomat ali pitnik</t>
    </r>
    <r>
      <rPr>
        <sz val="10"/>
        <rFont val="Calibri"/>
        <family val="2"/>
        <charset val="238"/>
        <scheme val="minor"/>
      </rPr>
      <t>, komplet:
- stenska pipa za hladno vodo 1/2"
- stenski sifon za priklop kavomata ali pitnika
- zaporni podometni ventil DN15</t>
    </r>
  </si>
  <si>
    <r>
      <rPr>
        <b/>
        <sz val="10"/>
        <rFont val="Calibri"/>
        <family val="2"/>
        <charset val="238"/>
        <scheme val="minor"/>
      </rPr>
      <t xml:space="preserve">Dobava in montaža - Stenski pretočni sifon </t>
    </r>
    <r>
      <rPr>
        <sz val="10"/>
        <rFont val="Calibri"/>
        <family val="2"/>
        <charset val="238"/>
        <scheme val="minor"/>
      </rPr>
      <t>za klima naprave za priklop na fekalno odtočno kanalizacijo. Sifon je potrebno dobaviti s prekrivno masko, ki omogoča dostop do ključnih delov v primeru potrebe po servisiranju.</t>
    </r>
  </si>
  <si>
    <r>
      <rPr>
        <b/>
        <sz val="10"/>
        <rFont val="Calibri"/>
        <family val="2"/>
        <charset val="238"/>
        <scheme val="minor"/>
      </rPr>
      <t>Dobava in montaža - PVC-UK SN8 cevi za fekalno kanalizacijo</t>
    </r>
    <r>
      <rPr>
        <sz val="10"/>
        <rFont val="Calibri"/>
        <family val="2"/>
        <charset val="238"/>
        <scheme val="minor"/>
      </rPr>
      <t>, gladka namenjena za odvodnjavanje fekalnih odpadnih voda pod temeljno ploščo objekta po EN 1401-1. Korozijsko odporna, gladka notranja površina, popolnoma vodotesna, odporna na kemikalije in za temperature odpadne vode do 40°C. Vključno fazoncki kosi, dodatek za razrez ter montažni in pritrdilni material. Cevi voditi do priklopa na zunanje jaške.</t>
    </r>
  </si>
  <si>
    <r>
      <rPr>
        <b/>
        <sz val="10"/>
        <rFont val="Calibri"/>
        <family val="2"/>
        <charset val="238"/>
        <scheme val="minor"/>
      </rPr>
      <t>Dobava in montaža - PE-HD cev za odvod kondenzata</t>
    </r>
    <r>
      <rPr>
        <sz val="10"/>
        <rFont val="Calibri"/>
        <family val="2"/>
        <charset val="238"/>
        <scheme val="minor"/>
      </rPr>
      <t xml:space="preserve"> hladilnih enot in varnostnih ventilov, v palicah za spajanje z varjenjem, v skladu z EN 1519, vključno vsi fitingi, priključni kosi in obešalni material. Pri izvedbi horizontalnih razvodov cevi do vključno dimenzije d50 je potrebno uporabiti in v tej postavki zajeti vodilne žlebičke iz pocinkane pločevine!</t>
    </r>
  </si>
  <si>
    <r>
      <rPr>
        <b/>
        <sz val="10"/>
        <rFont val="Calibri"/>
        <family val="2"/>
        <charset val="238"/>
        <scheme val="minor"/>
      </rPr>
      <t>Dobava in montaža - PE-S2 čistilni kos</t>
    </r>
    <r>
      <rPr>
        <sz val="10"/>
        <rFont val="Calibri"/>
        <family val="2"/>
        <charset val="238"/>
        <scheme val="minor"/>
      </rPr>
      <t xml:space="preserve"> za kanalizacijo, za spajanje z varjenjem, v skladu z EN 1519. V tej postavki je potrebno zajeti revizijske pokrove iz nerjaveče pločevine!</t>
    </r>
  </si>
  <si>
    <r>
      <rPr>
        <b/>
        <sz val="10"/>
        <rFont val="Calibri"/>
        <family val="2"/>
        <charset val="238"/>
        <scheme val="minor"/>
      </rPr>
      <t>Dobava in montaža - PE-HD čistilni kos</t>
    </r>
    <r>
      <rPr>
        <sz val="10"/>
        <rFont val="Calibri"/>
        <family val="2"/>
        <charset val="238"/>
        <scheme val="minor"/>
      </rPr>
      <t xml:space="preserve"> za kanalizacijo, za spajanje z varjenjem ali elektro varilnimi spojkami. V tej postavki je potrebno zajeti revizijske pokrove iz nerjaveče pločevine!</t>
    </r>
  </si>
  <si>
    <r>
      <rPr>
        <b/>
        <sz val="10"/>
        <rFont val="Calibri"/>
        <family val="2"/>
        <charset val="238"/>
        <scheme val="minor"/>
      </rPr>
      <t xml:space="preserve">Dobava in montaža - PE-HD strešni zaščitni kos </t>
    </r>
    <r>
      <rPr>
        <sz val="10"/>
        <rFont val="Calibri"/>
        <family val="2"/>
        <charset val="238"/>
        <scheme val="minor"/>
      </rPr>
      <t>za kanalizacijo, za spajanje z varjenjem, v skladu z EN 1519, vključno priključni kosiin material za obdelavo prehoda skozi toplotni ovoj stavbe.</t>
    </r>
  </si>
  <si>
    <r>
      <rPr>
        <b/>
        <sz val="10"/>
        <rFont val="Calibri"/>
        <family val="2"/>
        <charset val="238"/>
        <scheme val="minor"/>
      </rPr>
      <t>Dobava in montaža - Avtomatski dozračnik</t>
    </r>
    <r>
      <rPr>
        <sz val="10"/>
        <rFont val="Calibri"/>
        <family val="2"/>
        <charset val="238"/>
        <scheme val="minor"/>
      </rPr>
      <t xml:space="preserve"> za sekundarno dozračevanje fekalne kanalizacije za montažo pod strop, vključno z vsem pritrdilnim materialom in maskami za montažo v spuščenem stropu. Obliko maske potrdi arhitekt.</t>
    </r>
  </si>
  <si>
    <r>
      <rPr>
        <b/>
        <sz val="10"/>
        <rFont val="Calibri"/>
        <family val="2"/>
        <charset val="238"/>
        <scheme val="minor"/>
      </rPr>
      <t>Dobava in montaža - Talni odtok</t>
    </r>
    <r>
      <rPr>
        <sz val="10"/>
        <rFont val="Calibri"/>
        <family val="2"/>
        <charset val="238"/>
        <scheme val="minor"/>
      </rPr>
      <t xml:space="preserve"> DN50/75 s tesnilno prirobnico, od horizontale do vertikale brezstopenjsko vrtljivim odvodom, vložkom smradne zapore, skrajšljivim okvirnim nastavkom 12-73mm / d110 mm in nerjavečo jekleno rešetko 123 x 123mm z O obročem 92 x 4mm. Vgradna zaščita je zajeta v dobavo. Vključno z gradbenim podpornim okvirjem, izolacijsko garnituro z EPDM folijo 400 x 400mm.</t>
    </r>
  </si>
  <si>
    <r>
      <rPr>
        <b/>
        <sz val="10"/>
        <rFont val="Calibri"/>
        <family val="2"/>
        <charset val="238"/>
        <scheme val="minor"/>
      </rPr>
      <t>Dobava in montaža - Horizontalni talni odtok</t>
    </r>
    <r>
      <rPr>
        <sz val="10"/>
        <rFont val="Calibri"/>
        <family val="2"/>
        <charset val="238"/>
        <scheme val="minor"/>
      </rPr>
      <t xml:space="preserve"> DN50 z dotokom DN40/50, 123 x 123mm, s tesnilno prirobnico, sifonskim vložkom z zaporo povratnega toka, stranskim dotokom DN40/50, skrajšljivim okvirnim nastavkom 14-74mm / d110 mm in nerjavečo jekleno rešetko 123 x 123mm z O obročem 92 x 4mm. Vgradna zaščita je zajeta v dobavo. Vključno z gradbenim podpornim okvirjem, izolacijsko garnituro z EPDM folijo 400 x 400mm.</t>
    </r>
  </si>
  <si>
    <t>Sistem topoltne črpalke za poslovni objekt - Dobava in montaža</t>
  </si>
  <si>
    <t>Dobava in montaža - Cevovodi iz bakrenih cevi za povezavo hladilnih naprav po navodilih proizvajalca, s tovarniško (manjše dimenzije) ali dodatno izolacijo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
*bakrena povezava med zunanjo enoto in hidro modulom je par zgoraj opisanih cevi, Cu 9,52 mm / 15,90 mm. Maksimalna višinska razlika med obema enotama je lahko 30m, maksimalna razdalja med enotami pa 50m. Minimalna razdalja med enotama mora biti &gt;3m.</t>
  </si>
  <si>
    <r>
      <rPr>
        <b/>
        <sz val="10"/>
        <rFont val="Calibri"/>
        <family val="2"/>
        <charset val="238"/>
        <scheme val="minor"/>
      </rPr>
      <t xml:space="preserve">Dobava in montaža - Signalni kabli: </t>
    </r>
    <r>
      <rPr>
        <sz val="10"/>
        <rFont val="Calibri"/>
        <family val="2"/>
        <charset val="238"/>
        <scheme val="minor"/>
      </rPr>
      <t>dobava in montaža signalnih in napajalnih kablov, za povezavo med zunanjo enoto in hidro modulom, ter morebitno povezavo do žičnega daljinskega upravljalnika (sobnega oz. prostorskega termostata).
* napajanje notranje enote (elektronika, obtočna črpalka, ipd.) se izvede iz zunanje enote sistema. Napajanje podpornega električnega grelnika se vedno izvede preko ločenega električnega dovoda.</t>
    </r>
  </si>
  <si>
    <r>
      <rPr>
        <b/>
        <sz val="10"/>
        <rFont val="Calibri"/>
        <family val="2"/>
        <charset val="238"/>
        <scheme val="minor"/>
      </rPr>
      <t>Dobava in montaža - Zaščita bakrenih cevovodov na prostem:</t>
    </r>
    <r>
      <rPr>
        <sz val="10"/>
        <rFont val="Calibri"/>
        <family val="2"/>
        <charset val="238"/>
        <scheme val="minor"/>
      </rPr>
      <t xml:space="preserve"> (velja za 2 para bakrenih cevi s tovarniško izolacijo) izven objekta, oplaščeno z aluminijastim (Alu) oklepom, zaprto v kabelsko polico s pokrovom, zaščiteno z zaščitno PP cevjo, za zaščito instalacije pred fizičnimi poškodbami in direktnim sončnim sevanjem (UV zaščita). Cevi se vodijo v kineti, potrebno priložiti statični preračun izvedenega sistema obešanja.</t>
    </r>
  </si>
  <si>
    <r>
      <rPr>
        <b/>
        <sz val="10"/>
        <rFont val="Calibri"/>
        <family val="2"/>
        <charset val="238"/>
        <scheme val="minor"/>
      </rPr>
      <t xml:space="preserve">Dobava in montaža - Pocinkana kabelska polica: </t>
    </r>
    <r>
      <rPr>
        <sz val="10"/>
        <rFont val="Calibri"/>
        <family val="2"/>
        <charset val="238"/>
        <scheme val="minor"/>
      </rPr>
      <t>brez pokrova, za polaganje instalacij znotraj objekta, različnih dimenzij (glede na debelino Cu instalacije in izolacije), za montažo na steno ali strop, vključno s potrebnimi spojnimi in prehodnimi kosi, ter pritrdilnim materialom in profili, maticami, podložkami, navojnimi palicami, ipd.</t>
    </r>
  </si>
  <si>
    <r>
      <rPr>
        <b/>
        <sz val="10"/>
        <rFont val="Calibri"/>
        <family val="2"/>
        <charset val="238"/>
        <scheme val="minor"/>
      </rPr>
      <t>Dobava in montaža - Odtok kondenzata</t>
    </r>
    <r>
      <rPr>
        <sz val="10"/>
        <rFont val="Calibri"/>
        <family val="2"/>
        <charset val="238"/>
        <scheme val="minor"/>
      </rPr>
      <t xml:space="preserve"> od zunanje enote ob objektu, vključno z lovilnim koritom iz pocinkane pločevine nameščenim pod zunanjo enoto, opremljeno s samoregulirnim grelnim kablom, ki preprečuje zamrzovanje kondenzata v zimskih ekstremih, odtok speljan v ponikovanje - drenažo objekta, bližnji žleb, ipd.</t>
    </r>
  </si>
  <si>
    <r>
      <rPr>
        <b/>
        <sz val="10"/>
        <rFont val="Calibri"/>
        <family val="2"/>
        <charset val="238"/>
        <scheme val="minor"/>
      </rPr>
      <t xml:space="preserve">Dobava in montaža - Podkonstrukcija za postavitev </t>
    </r>
    <r>
      <rPr>
        <sz val="10"/>
        <rFont val="Calibri"/>
        <family val="2"/>
        <charset val="238"/>
        <scheme val="minor"/>
      </rPr>
      <t>zunanje enote iz nerjavečega materiala, ki se postavi na betonski podstavek, potrebno priložiti statični preračun. Podstavek mora biti visok najmanj 40cm!</t>
    </r>
  </si>
  <si>
    <t xml:space="preserve">Sistem hladilno/razvlaževalne naprave za arhiv v servisnem objektu - Dobava in montaža </t>
  </si>
  <si>
    <r>
      <rPr>
        <b/>
        <sz val="10"/>
        <rFont val="Calibri"/>
        <family val="2"/>
        <charset val="238"/>
        <scheme val="minor"/>
      </rPr>
      <t xml:space="preserve">Dobava in montaža - Cevovodi iz bakrenih cevi </t>
    </r>
    <r>
      <rPr>
        <sz val="10"/>
        <rFont val="Calibri"/>
        <family val="2"/>
        <charset val="238"/>
        <scheme val="minor"/>
      </rPr>
      <t>za povezavo hladilnih naprav po navodilih proizvajalca, s tovarniško (manjše dimenzije) ali dodatno izolacijo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
*bakrena povezava med zunanjo in notranjo enotoje par zgoraj opisanih cevi, Cu 6,35 mm / 9,52 mm. Maksimalna višinska razlika med obema enotama je lahko 15m, maksimalna razdalja med enotami pa 30m. Minimalna razdalja med enotama mora biti &gt;3m.</t>
    </r>
  </si>
  <si>
    <r>
      <rPr>
        <b/>
        <sz val="10"/>
        <rFont val="Calibri"/>
        <family val="2"/>
        <charset val="238"/>
        <scheme val="minor"/>
      </rPr>
      <t xml:space="preserve">Dobava in montaža - Signalni kabli. </t>
    </r>
    <r>
      <rPr>
        <sz val="10"/>
        <rFont val="Calibri"/>
        <family val="2"/>
        <charset val="238"/>
        <scheme val="minor"/>
      </rPr>
      <t>Dobava in montaža signalnih in napajalnih kablov, za povezavo med zunanjo enoto in hidro modulom, ter morebitno povezavo do žičnega daljinskega upravljalnika (sobnega oz. prostorskega termostata)
* napajanje notranje enote (elektronika, obtočna črpalka, ipd.) se izvede iz zunanje enote sistema. Napajanje podpornega električnega grelnika se vedno izvede preko ločenega električnega dovoda.</t>
    </r>
  </si>
  <si>
    <r>
      <rPr>
        <b/>
        <sz val="10"/>
        <rFont val="Calibri"/>
        <family val="2"/>
        <charset val="238"/>
        <scheme val="minor"/>
      </rPr>
      <t>Dobava in montaža - Zaščita bakrenih cevovodov na prostem</t>
    </r>
    <r>
      <rPr>
        <sz val="10"/>
        <rFont val="Calibri"/>
        <family val="2"/>
        <charset val="238"/>
        <scheme val="minor"/>
      </rPr>
      <t xml:space="preserve"> (velja za 2 para bakrenih cevi s tovarniško izolacijo) izven objekta, oplaščeno z aluminijastim (Alu) oklepom, zaprto v kabelsko polico s pokrovom, zaščiteno z zaščitno PP cevjo, za zaščito instalacije pred fizičnimi poškodbami in direktnim sončnim sevanjem (UV zaščita). Cevi se vodijo v kineti, potrebno priložiti statični preračun izvedenega sistema obešanja.</t>
    </r>
  </si>
  <si>
    <r>
      <rPr>
        <b/>
        <sz val="10"/>
        <rFont val="Calibri"/>
        <family val="2"/>
        <charset val="238"/>
        <scheme val="minor"/>
      </rPr>
      <t>Dobava in montaža - Pocinkana kabelska polica</t>
    </r>
    <r>
      <rPr>
        <sz val="10"/>
        <rFont val="Calibri"/>
        <family val="2"/>
        <charset val="238"/>
        <scheme val="minor"/>
      </rPr>
      <t xml:space="preserve"> brez pokrova, za polaganje instalacij znotraj objekta, različnih dimenzij (glede na debelino Cu instalacije in izolacije), za montažo na steno ali strop, vključno s potrebnimi spojnimi in prehodnimi kosi, ter pritrdilnim materialom in profili, maticami, podložkami, navojnimi palicami, ipd.</t>
    </r>
  </si>
  <si>
    <r>
      <rPr>
        <b/>
        <sz val="10"/>
        <rFont val="Calibri"/>
        <family val="2"/>
        <charset val="238"/>
        <scheme val="minor"/>
      </rPr>
      <t>Dobava in montaža - Podkonstrukcija za postavitev</t>
    </r>
    <r>
      <rPr>
        <sz val="10"/>
        <rFont val="Calibri"/>
        <family val="2"/>
        <charset val="238"/>
        <scheme val="minor"/>
      </rPr>
      <t xml:space="preserve"> zunanje enote iz nerjavečega materiala, ki se postavi na betonski podstavek, potrebno priložiti statični preračun. Podstavek mora biti visok najmanj 40cm!</t>
    </r>
  </si>
  <si>
    <r>
      <rPr>
        <b/>
        <sz val="10"/>
        <rFont val="Calibri"/>
        <family val="2"/>
        <charset val="238"/>
        <scheme val="minor"/>
      </rPr>
      <t>Dobava in montaža - Cevovodi iz bakrenih cevi</t>
    </r>
    <r>
      <rPr>
        <sz val="10"/>
        <rFont val="Calibri"/>
        <family val="2"/>
        <charset val="238"/>
        <scheme val="minor"/>
      </rPr>
      <t xml:space="preserve"> za povezavo hladilnih naprav po navodilih proizvajalca, s tovarniško (manjše dimenzije) ali dodatno izolacijo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
*bakrena povezava med zunanjo in notranjo enotoje par zgoraj opisanih cevi, Cu 6,35 mm / 9,52 mm. Maksimalna višinska razlika med obema enotama je lahko 15m, maksimalna razdalja med enotami pa 30m. Minimalna razdalja med enotama mora biti &gt;3m.</t>
    </r>
  </si>
  <si>
    <r>
      <t xml:space="preserve">Dobava in montaža - Signalni kabli: </t>
    </r>
    <r>
      <rPr>
        <sz val="10"/>
        <rFont val="Calibri"/>
        <family val="2"/>
        <charset val="238"/>
        <scheme val="minor"/>
      </rPr>
      <t>Dobava in montaža signalnih in napajalnih kablov, za povezavo med zunanjo enoto in hidro modulom, ter morebitno povezavo do žičnega daljinskega upravljalnika (sobnega oz. prostorskega termostata)
* napajanje notranje enote (elektronika, obtočna črpalka, ipd.) se izvede iz zunanje enote sistema. Napajanje podpornega električnega grelnika se vedno izvede preko ločenega električnega dovoda.</t>
    </r>
  </si>
  <si>
    <r>
      <t xml:space="preserve">Dobava in montaža - Zaščita bakrenih cevovodov na prostem </t>
    </r>
    <r>
      <rPr>
        <sz val="10"/>
        <rFont val="Calibri"/>
        <family val="2"/>
        <charset val="238"/>
        <scheme val="minor"/>
      </rPr>
      <t>(velja za 2 para bakrenih cevi s tovarniško izolacijo) izven objekta, oplaščeno z aluminijastim (Alu) oklepom, zaprto v kabelsko polico s pokrovom, zaščiteno z zaščitno PP cevjo, za zaščito instalacije pred fizičnimi poškodbami in direktnim sončnim sevanjem (UV zaščita). Cevi se vodijo v kineti, potrebno priložiti statični preračun izvedenega sistema obešanja.</t>
    </r>
  </si>
  <si>
    <r>
      <rPr>
        <b/>
        <sz val="10"/>
        <rFont val="Calibri"/>
        <family val="2"/>
        <charset val="238"/>
        <scheme val="minor"/>
      </rPr>
      <t xml:space="preserve">Dobava in montaža - Pocinkana kabelska polica </t>
    </r>
    <r>
      <rPr>
        <sz val="10"/>
        <rFont val="Calibri"/>
        <family val="2"/>
        <charset val="238"/>
        <scheme val="minor"/>
      </rPr>
      <t>brez pokrova, za polaganje instalacij znotraj objekta, različnih dimenzij (glede na debelino Cu instalacije in izolacije), za montažo na steno ali strop, vključno s potrebnimi spojnimi in prehodnimi kosi, ter pritrdilnim materialom in profili, maticami, podložkami, navojnimi palicami, ipd.</t>
    </r>
  </si>
  <si>
    <r>
      <rPr>
        <b/>
        <sz val="10"/>
        <rFont val="Calibri"/>
        <family val="2"/>
        <charset val="238"/>
        <scheme val="minor"/>
      </rPr>
      <t>Dobava in montaža - Podkonstrukcija za postavitev zunanje enote</t>
    </r>
    <r>
      <rPr>
        <sz val="10"/>
        <rFont val="Calibri"/>
        <family val="2"/>
        <charset val="238"/>
        <scheme val="minor"/>
      </rPr>
      <t xml:space="preserve"> iz nerjavečega materiala, ki se postavi na betonski podstavek, potrebno priložiti statični preračun. Podstavek mora biti visok najmanj 40cm!</t>
    </r>
  </si>
  <si>
    <r>
      <rPr>
        <b/>
        <sz val="10"/>
        <rFont val="Calibri"/>
        <family val="2"/>
        <charset val="238"/>
        <scheme val="minor"/>
      </rPr>
      <t>Dobava in montaža - Navojna krogelna pipa</t>
    </r>
    <r>
      <rPr>
        <sz val="10"/>
        <rFont val="Calibri"/>
        <family val="2"/>
        <charset val="238"/>
        <scheme val="minor"/>
      </rPr>
      <t xml:space="preserve"> izdelana za NP6 in temperaturo do 120 °C, vključno s holandci in tesnilnim materialom: </t>
    </r>
  </si>
  <si>
    <r>
      <rPr>
        <b/>
        <sz val="10"/>
        <rFont val="Calibri"/>
        <family val="2"/>
        <charset val="238"/>
        <scheme val="minor"/>
      </rPr>
      <t>Dobava in montaža - Prirobnična krogelna pipa</t>
    </r>
    <r>
      <rPr>
        <sz val="10"/>
        <rFont val="Calibri"/>
        <family val="2"/>
        <charset val="238"/>
        <scheme val="minor"/>
      </rPr>
      <t xml:space="preserve"> izdelana za NP6 in temperaturo do 120 °C, vključno protiprirobnice, tesnila in vijačni spoji </t>
    </r>
  </si>
  <si>
    <r>
      <rPr>
        <b/>
        <sz val="10"/>
        <rFont val="Calibri"/>
        <family val="2"/>
        <charset val="238"/>
        <scheme val="minor"/>
      </rPr>
      <t>Dobava in montaža - Protipovratni navojni ventil</t>
    </r>
    <r>
      <rPr>
        <sz val="10"/>
        <rFont val="Calibri"/>
        <family val="2"/>
        <charset val="238"/>
        <scheme val="minor"/>
      </rPr>
      <t xml:space="preserve"> izdelan za NP6 in temperaturo do 120 °C, vklučno tesnilni material: </t>
    </r>
  </si>
  <si>
    <r>
      <rPr>
        <b/>
        <sz val="10"/>
        <rFont val="Calibri"/>
        <family val="2"/>
        <charset val="238"/>
        <scheme val="minor"/>
      </rPr>
      <t>Dobava in montaža - Protipovratni prirobnični ventil</t>
    </r>
    <r>
      <rPr>
        <sz val="10"/>
        <rFont val="Calibri"/>
        <family val="2"/>
        <charset val="238"/>
        <scheme val="minor"/>
      </rPr>
      <t xml:space="preserve"> izdelana za NP6 in temperaturo do 120 °C, vključno protiprirobnice, tesnila in vijačni spoji </t>
    </r>
  </si>
  <si>
    <r>
      <rPr>
        <b/>
        <sz val="10"/>
        <rFont val="Calibri"/>
        <family val="2"/>
        <charset val="238"/>
        <scheme val="minor"/>
      </rPr>
      <t>Dobava in montaža - Navojni čistilni kos</t>
    </r>
    <r>
      <rPr>
        <sz val="10"/>
        <rFont val="Calibri"/>
        <family val="2"/>
        <charset val="238"/>
        <scheme val="minor"/>
      </rPr>
      <t xml:space="preserve"> izdelana za NP6 in temperaturo do 120 °C, vključno z magnetno mrežico in tesnilnim materialom: </t>
    </r>
  </si>
  <si>
    <r>
      <rPr>
        <b/>
        <sz val="10"/>
        <rFont val="Calibri"/>
        <family val="2"/>
        <charset val="238"/>
        <scheme val="minor"/>
      </rPr>
      <t xml:space="preserve">Dobava in montaža - Prirobniči čistilni kos </t>
    </r>
    <r>
      <rPr>
        <sz val="10"/>
        <rFont val="Calibri"/>
        <family val="2"/>
        <charset val="238"/>
        <scheme val="minor"/>
      </rPr>
      <t>izdelana za NP6 in temperaturo do 120 °C, vključno magnatna mrežica, protiprirobnice, tesnila in vijačni spoji.</t>
    </r>
  </si>
  <si>
    <r>
      <rPr>
        <b/>
        <sz val="10"/>
        <rFont val="Calibri"/>
        <family val="2"/>
        <charset val="238"/>
        <scheme val="minor"/>
      </rPr>
      <t xml:space="preserve">Dobava in montaža - Navojna krogelna polnilno-praznilna pipa </t>
    </r>
    <r>
      <rPr>
        <sz val="10"/>
        <rFont val="Calibri"/>
        <family val="2"/>
        <charset val="238"/>
        <scheme val="minor"/>
      </rPr>
      <t>s čepom na verižici in nastavkom za gumi cev, komplet s tesnilnim materialom:</t>
    </r>
  </si>
  <si>
    <r>
      <rPr>
        <b/>
        <sz val="10"/>
        <rFont val="Calibri"/>
        <family val="2"/>
        <charset val="238"/>
        <scheme val="minor"/>
      </rPr>
      <t xml:space="preserve">Dobava in montaža - Navojni kompenzator </t>
    </r>
    <r>
      <rPr>
        <sz val="10"/>
        <rFont val="Calibri"/>
        <family val="2"/>
        <charset val="238"/>
        <scheme val="minor"/>
      </rPr>
      <t xml:space="preserve">za preprečevanje prenosa tresljajev po inštalaciji izdelan za NP10 in temperaturo do 120 °C, vklučno tesnilni material, holandci in tesnila: </t>
    </r>
  </si>
  <si>
    <r>
      <rPr>
        <b/>
        <sz val="10"/>
        <rFont val="Calibri"/>
        <family val="2"/>
        <charset val="238"/>
        <scheme val="minor"/>
      </rPr>
      <t xml:space="preserve">Dobava in montaža - Prirobnični kompenzator </t>
    </r>
    <r>
      <rPr>
        <sz val="10"/>
        <rFont val="Calibri"/>
        <family val="2"/>
        <charset val="238"/>
        <scheme val="minor"/>
      </rPr>
      <t xml:space="preserve">za preprečevanje prenosa tresljajev po inštalaciji izdelan za NP10 in temperaturo do 120 °C, vklučno tesnilni material, prirobnice, vijačne zveze in tesnila: </t>
    </r>
  </si>
  <si>
    <r>
      <rPr>
        <b/>
        <sz val="10"/>
        <rFont val="Calibri"/>
        <family val="2"/>
        <charset val="238"/>
        <scheme val="minor"/>
      </rPr>
      <t>Dobava in montaža - Odzračevalni lonec</t>
    </r>
    <r>
      <rPr>
        <sz val="10"/>
        <rFont val="Calibri"/>
        <family val="2"/>
        <charset val="238"/>
        <scheme val="minor"/>
      </rPr>
      <t xml:space="preserve"> izdelan iz cevi DN 50-65 iz materiala St.37.0, komplet s cevnimi varilnimi priključki DN32-50, pritrdilnim in tesnilnim materialom, cevjo DN 10, dolžine cca. 6 m in krogelno pipo DN 10</t>
    </r>
  </si>
  <si>
    <r>
      <rPr>
        <b/>
        <sz val="10"/>
        <rFont val="Calibri"/>
        <family val="2"/>
        <charset val="238"/>
        <scheme val="minor"/>
      </rPr>
      <t>Dobava in montaža - Bimetalni termometer</t>
    </r>
    <r>
      <rPr>
        <sz val="10"/>
        <rFont val="Calibri"/>
        <family val="2"/>
        <charset val="238"/>
        <scheme val="minor"/>
      </rPr>
      <t xml:space="preserve"> z ohišjem f100 mm, za območje 0-60°C, vključno z zaščitno tuljko za vgradnjo v cev</t>
    </r>
  </si>
  <si>
    <r>
      <rPr>
        <b/>
        <sz val="10"/>
        <rFont val="Calibri"/>
        <family val="2"/>
        <charset val="238"/>
        <scheme val="minor"/>
      </rPr>
      <t>Dobava in montaža - Manometer</t>
    </r>
    <r>
      <rPr>
        <sz val="10"/>
        <rFont val="Calibri"/>
        <family val="2"/>
        <charset val="238"/>
        <scheme val="minor"/>
      </rPr>
      <t xml:space="preserve"> s kovinskim ohišjem f 100 mm, za območje 0-6 bar, vključno z tropotno manometersko pipico DN 15</t>
    </r>
  </si>
  <si>
    <r>
      <rPr>
        <b/>
        <sz val="10"/>
        <rFont val="Calibri"/>
        <family val="2"/>
        <charset val="238"/>
        <scheme val="minor"/>
      </rPr>
      <t>Dobava in montaža - Jeklene brezšivne črne cevi,</t>
    </r>
    <r>
      <rPr>
        <sz val="10"/>
        <rFont val="Calibri"/>
        <family val="2"/>
        <charset val="238"/>
        <scheme val="minor"/>
      </rPr>
      <t xml:space="preserve"> izdelane po DIN 2448 iz materiala St.37.0. Cevi se medsebojno spajajo z varjenjem. Vključno z varilnimi fazonskimi kosi, prirobnicami, vijačnimi zvezami in tesnili, pritrdilnim materialom in varilnim materialom ter dodatkom za razrez. Cevi je potrebno očistiti nečistoč in 2x opleskati s temeljno zaščitno barvo.</t>
    </r>
  </si>
  <si>
    <r>
      <rPr>
        <b/>
        <sz val="10"/>
        <rFont val="Calibri"/>
        <family val="2"/>
        <charset val="238"/>
        <scheme val="minor"/>
      </rPr>
      <t>Dobava in montaža - Odtočni lijak</t>
    </r>
    <r>
      <rPr>
        <sz val="10"/>
        <rFont val="Calibri"/>
        <family val="2"/>
        <charset val="238"/>
        <scheme val="minor"/>
      </rPr>
      <t xml:space="preserve"> za odzračevalne cevi in izpuste, izdelan iz črne pločevine dimenzije 500 x 100 x 50 mm, antikorozijsko zaščiten, komplet z odtočnim priključkom DN 50.</t>
    </r>
  </si>
  <si>
    <t xml:space="preserve">SISTEM ZA PRETOČNO PRIPRAVO TSV - Dobava in montaža </t>
  </si>
  <si>
    <r>
      <rPr>
        <b/>
        <sz val="10"/>
        <rFont val="Calibri"/>
        <family val="2"/>
        <charset val="238"/>
        <scheme val="minor"/>
      </rPr>
      <t>Dobava in montaža - PE100 RC</t>
    </r>
    <r>
      <rPr>
        <sz val="10"/>
        <rFont val="Calibri"/>
        <family val="2"/>
        <charset val="238"/>
        <scheme val="minor"/>
      </rPr>
      <t xml:space="preserve"> cev za povezavo med glikolnim hladilnikom in objektom vodene v zemlji. Cevi skladne s SIST EN 12201 iz materiala PE100 RC plus z minimalno natezno trdnostjo 10 Mpa, SDR11, PN 16 bar. V postavki je potrebno zajeti dodatek za razrez, PE fitinge, elektro varilne spojke, betonske bloke na mestih spremembe smeri in ostali potrošni material.
PE100 - d90 x 8,2</t>
    </r>
  </si>
  <si>
    <r>
      <rPr>
        <b/>
        <sz val="10"/>
        <rFont val="Calibri"/>
        <family val="2"/>
        <charset val="238"/>
        <scheme val="minor"/>
      </rPr>
      <t>Dobava in montaža - PE varilni končnik</t>
    </r>
    <r>
      <rPr>
        <sz val="10"/>
        <rFont val="Calibri"/>
        <family val="2"/>
        <charset val="238"/>
        <scheme val="minor"/>
      </rPr>
      <t>, PE100 SDR11 z letečo prirobnico za izvedbo spoja. V postavki je potrebno zajeti tesnila in nerjaveče vijake in elektro varilno spojko.
PE100 d90/DN80</t>
    </r>
  </si>
  <si>
    <r>
      <rPr>
        <b/>
        <sz val="10"/>
        <rFont val="Calibri"/>
        <family val="2"/>
        <charset val="238"/>
        <scheme val="minor"/>
      </rPr>
      <t xml:space="preserve">Dobava in montaža - Vodotesen in elastičen prehod </t>
    </r>
    <r>
      <rPr>
        <sz val="10"/>
        <rFont val="Calibri"/>
        <family val="2"/>
        <charset val="238"/>
        <scheme val="minor"/>
      </rPr>
      <t>skozi stene strojnice v kleti objekta. Prehod se mora izvesti s tipskim prehodnim elementom za montažo v betonsko steno in velja za PE100 cev.
Prehod za cev PE100 d90</t>
    </r>
  </si>
  <si>
    <r>
      <rPr>
        <b/>
        <sz val="10"/>
        <rFont val="Calibri"/>
        <family val="2"/>
        <charset val="238"/>
        <scheme val="minor"/>
      </rPr>
      <t>Dobava in montaža - Podkonstrukcija za postavitev glikolnega hladilnika</t>
    </r>
    <r>
      <rPr>
        <sz val="10"/>
        <rFont val="Calibri"/>
        <family val="2"/>
        <charset val="238"/>
        <scheme val="minor"/>
      </rPr>
      <t xml:space="preserve"> iz nerjavečega materiala, ki se postavi na betonski podstavek, potrebno priložiti statični preračun. Podstavek mora biti visok najmanj 40cm!</t>
    </r>
  </si>
  <si>
    <r>
      <rPr>
        <b/>
        <sz val="10"/>
        <rFont val="Calibri"/>
        <family val="2"/>
        <charset val="238"/>
        <scheme val="minor"/>
      </rPr>
      <t>Dobava in montaža - Prirobnična krogelna pipa</t>
    </r>
    <r>
      <rPr>
        <sz val="10"/>
        <rFont val="Calibri"/>
        <family val="2"/>
        <charset val="238"/>
        <scheme val="minor"/>
      </rPr>
      <t xml:space="preserve"> izdelana za NP6 in temperaturo do 120 °C, vključno protiprirobnice, tesnila in vijačni spoji, DN 80</t>
    </r>
  </si>
  <si>
    <r>
      <rPr>
        <b/>
        <sz val="10"/>
        <rFont val="Calibri"/>
        <family val="2"/>
        <charset val="238"/>
        <scheme val="minor"/>
      </rPr>
      <t xml:space="preserve">Dobava in montaža - Prirobniči čistilni kos </t>
    </r>
    <r>
      <rPr>
        <sz val="10"/>
        <rFont val="Calibri"/>
        <family val="2"/>
        <charset val="238"/>
        <scheme val="minor"/>
      </rPr>
      <t>izdelan za NP6 in temperaturo do 120 °C, vključno magnatna mrežica, protiprirobnice, tesnila in vijačni spoji, DN 80</t>
    </r>
  </si>
  <si>
    <r>
      <rPr>
        <b/>
        <sz val="10"/>
        <rFont val="Calibri"/>
        <family val="2"/>
        <charset val="238"/>
        <scheme val="minor"/>
      </rPr>
      <t>Dobava in montaža - Navojna krogelna polnilno-praznilna pipa,</t>
    </r>
    <r>
      <rPr>
        <sz val="10"/>
        <rFont val="Calibri"/>
        <family val="2"/>
        <charset val="238"/>
        <scheme val="minor"/>
      </rPr>
      <t xml:space="preserve"> s čepom na verižici in nastavkom za gumi cev, komplet s tesnilnim materialom, DN 15</t>
    </r>
  </si>
  <si>
    <r>
      <rPr>
        <b/>
        <sz val="10"/>
        <rFont val="Calibri"/>
        <family val="2"/>
        <charset val="238"/>
        <scheme val="minor"/>
      </rPr>
      <t>Dobava in montaža - Odzračevalni lonec</t>
    </r>
    <r>
      <rPr>
        <sz val="10"/>
        <rFont val="Calibri"/>
        <family val="2"/>
        <charset val="238"/>
        <scheme val="minor"/>
      </rPr>
      <t>, izdelan iz cevi DN 50-65 iz materiala St.37.0, komplet s cevnimi varilnimi priključki DN32-50, pritrdilnim in tesnilnim materialom, cevjo DN 10, dolžine cca. 6 m in krogelno pipo DN 10</t>
    </r>
  </si>
  <si>
    <r>
      <rPr>
        <b/>
        <sz val="10"/>
        <rFont val="Calibri"/>
        <family val="2"/>
        <charset val="238"/>
        <scheme val="minor"/>
      </rPr>
      <t xml:space="preserve">Dobava in montaža - Bimetalni termometer </t>
    </r>
    <r>
      <rPr>
        <sz val="10"/>
        <rFont val="Calibri"/>
        <family val="2"/>
        <charset val="238"/>
        <scheme val="minor"/>
      </rPr>
      <t>z ohišjem f100 mm, za območje 0-60°C, vključno z zaščitno tuljko za vgradnjo v cev</t>
    </r>
  </si>
  <si>
    <r>
      <rPr>
        <b/>
        <sz val="10"/>
        <rFont val="Calibri"/>
        <family val="2"/>
        <charset val="238"/>
        <scheme val="minor"/>
      </rPr>
      <t>Dobava in montaža - Jeklene brezšivne črne cevi</t>
    </r>
    <r>
      <rPr>
        <sz val="10"/>
        <rFont val="Calibri"/>
        <family val="2"/>
        <charset val="238"/>
        <scheme val="minor"/>
      </rPr>
      <t xml:space="preserve"> izdelane po DIN 2448 iz materiala St.37.0. Cevi se medsebojno spajajo z varjenjem. Vključno z varilnimi fazonskimi kosi, prirobnicami, vijačnimi zvezami in tesnili, pritrdilnim materialom in varilnim materialom ter dodatkom za razrez. Cevi je potrebno očistiti nečistoč in 2x opleskati s temeljno zaščitno barvo.</t>
    </r>
  </si>
  <si>
    <r>
      <rPr>
        <b/>
        <sz val="10"/>
        <rFont val="Calibri"/>
        <family val="2"/>
        <charset val="238"/>
        <scheme val="minor"/>
      </rPr>
      <t>Dobava in montaža - Polnjenje sistema suhega glikolnega hl.</t>
    </r>
    <r>
      <rPr>
        <sz val="10"/>
        <rFont val="Calibri"/>
        <family val="2"/>
        <charset val="238"/>
        <scheme val="minor"/>
      </rPr>
      <t xml:space="preserve"> z mešanico monoetilen glikol voda v razmerju 30/70%. V postavki zajeti kompletno polnitev od glikolnega hladilnika do toplotnega menjalnika. Računsko določena količina mešanice znaša 600 litrov.</t>
    </r>
  </si>
  <si>
    <t xml:space="preserve">Konvektorsko ogrevanje/hlajenje in radiatorsko ogrevanje poslovni objekt - Dobava in montaža </t>
  </si>
  <si>
    <r>
      <rPr>
        <b/>
        <sz val="10"/>
        <rFont val="Calibri"/>
        <family val="2"/>
        <charset val="238"/>
        <scheme val="minor"/>
      </rPr>
      <t>Dobava in montaža - Krmilni (relejni) modul (vmesnik)</t>
    </r>
    <r>
      <rPr>
        <sz val="10"/>
        <rFont val="Calibri"/>
        <family val="2"/>
        <charset val="238"/>
        <scheme val="minor"/>
      </rPr>
      <t xml:space="preserve"> za montažo na konvektor. Omogoča povezavo večih konvektorjev na en termostat:</t>
    </r>
  </si>
  <si>
    <r>
      <rPr>
        <b/>
        <sz val="10"/>
        <rFont val="Calibri"/>
        <family val="2"/>
        <charset val="238"/>
        <scheme val="minor"/>
      </rPr>
      <t>Dobava in montaža - Navojna krogelna pipa</t>
    </r>
    <r>
      <rPr>
        <sz val="10"/>
        <rFont val="Calibri"/>
        <family val="2"/>
        <charset val="238"/>
        <scheme val="minor"/>
      </rPr>
      <t xml:space="preserve"> izdelana za NP16 in temperaturo do 120 °C, vključno s tesnilnim materialom:</t>
    </r>
  </si>
  <si>
    <r>
      <rPr>
        <b/>
        <sz val="10"/>
        <rFont val="Calibri"/>
        <family val="2"/>
        <charset val="238"/>
        <scheme val="minor"/>
      </rPr>
      <t xml:space="preserve">Dobava in montaža - Pipica </t>
    </r>
    <r>
      <rPr>
        <sz val="10"/>
        <rFont val="Calibri"/>
        <family val="2"/>
        <charset val="238"/>
        <scheme val="minor"/>
      </rPr>
      <t>za praznenje sistema, DN 15</t>
    </r>
  </si>
  <si>
    <r>
      <rPr>
        <b/>
        <sz val="10"/>
        <rFont val="Calibri"/>
        <family val="2"/>
        <charset val="238"/>
        <scheme val="minor"/>
      </rPr>
      <t>Dobava in montaža - Protipovratni navojni venti</t>
    </r>
    <r>
      <rPr>
        <sz val="10"/>
        <rFont val="Calibri"/>
        <family val="2"/>
        <charset val="238"/>
        <scheme val="minor"/>
      </rPr>
      <t>l, izdelan za NP6 in temperaturo do 120 °C, vklučno tesnilni material:
DN 32.</t>
    </r>
  </si>
  <si>
    <r>
      <rPr>
        <b/>
        <sz val="10"/>
        <rFont val="Calibri"/>
        <family val="2"/>
        <charset val="238"/>
        <scheme val="minor"/>
      </rPr>
      <t>Dobava in montaža - Navojni čistilni kos</t>
    </r>
    <r>
      <rPr>
        <sz val="10"/>
        <rFont val="Calibri"/>
        <family val="2"/>
        <charset val="238"/>
        <scheme val="minor"/>
      </rPr>
      <t xml:space="preserve"> izdelan za NP6 in temperaturo do 120 °C, vključno z magnetno mrežico in tesnilnim materialom:
DN 32</t>
    </r>
  </si>
  <si>
    <r>
      <rPr>
        <b/>
        <sz val="10"/>
        <rFont val="Calibri"/>
        <family val="2"/>
        <charset val="238"/>
        <scheme val="minor"/>
      </rPr>
      <t>Dobava in montaža - Navojna krogelna polnilno-praznilna pipa</t>
    </r>
    <r>
      <rPr>
        <sz val="10"/>
        <rFont val="Calibri"/>
        <family val="2"/>
        <charset val="238"/>
        <scheme val="minor"/>
      </rPr>
      <t xml:space="preserve"> s čepom na verižici in nastavkom za gumi cev, komplet s tesnilnim materialom:
DN 15</t>
    </r>
  </si>
  <si>
    <r>
      <t>Dobava in montaža - Navojni kompenzator</t>
    </r>
    <r>
      <rPr>
        <sz val="10"/>
        <rFont val="Calibri"/>
        <family val="2"/>
        <charset val="238"/>
        <scheme val="minor"/>
      </rPr>
      <t xml:space="preserve"> za preprečevanje prenosa tresljajev po inštalaciji izdelan za NP10 in temperaturo do 120 °C, vklučno tesnilni material, holandci in tesnila:
DN 32</t>
    </r>
  </si>
  <si>
    <r>
      <rPr>
        <b/>
        <sz val="10"/>
        <rFont val="Calibri"/>
        <family val="2"/>
        <charset val="238"/>
        <scheme val="minor"/>
      </rPr>
      <t>Dobava in montaža - Odzračevalni lonec</t>
    </r>
    <r>
      <rPr>
        <sz val="10"/>
        <rFont val="Calibri"/>
        <family val="2"/>
        <charset val="238"/>
        <scheme val="minor"/>
      </rPr>
      <t xml:space="preserve"> izdelan iz cevi DN 50-65 iz materiala St.37.0, komplet s cevnimi varilnimi priključki DN32-50, pritrdilnim in tesnilnim materialom, cevjo DN 10, dolžine cca. 6 m in krogelno pipo DN 10.</t>
    </r>
  </si>
  <si>
    <r>
      <rPr>
        <b/>
        <sz val="10"/>
        <rFont val="Calibri"/>
        <family val="2"/>
        <charset val="238"/>
        <scheme val="minor"/>
      </rPr>
      <t>Dobava in montaža - Bimetalni termometer</t>
    </r>
    <r>
      <rPr>
        <sz val="10"/>
        <rFont val="Calibri"/>
        <family val="2"/>
        <charset val="238"/>
        <scheme val="minor"/>
      </rPr>
      <t xml:space="preserve"> z ohišjem f100 mm, za območje 0-60°C, vključno z zaščitno tuljko za vgradnjo v cev.</t>
    </r>
  </si>
  <si>
    <r>
      <rPr>
        <b/>
        <sz val="10"/>
        <rFont val="Calibri"/>
        <family val="2"/>
        <charset val="238"/>
        <scheme val="minor"/>
      </rPr>
      <t xml:space="preserve">Dobava in montaža - Manometer </t>
    </r>
    <r>
      <rPr>
        <sz val="10"/>
        <rFont val="Calibri"/>
        <family val="2"/>
        <charset val="238"/>
        <scheme val="minor"/>
      </rPr>
      <t>s kovinskim ohišjem f 100 mm, za območje 0-6 bar, vključno z tropotno manometersko pipico DN 15.</t>
    </r>
  </si>
  <si>
    <r>
      <rPr>
        <b/>
        <sz val="10"/>
        <rFont val="Calibri"/>
        <family val="2"/>
        <charset val="238"/>
        <scheme val="minor"/>
      </rPr>
      <t>Dobava in montaža - Jeklene brezšivne črne cevi</t>
    </r>
    <r>
      <rPr>
        <sz val="10"/>
        <rFont val="Calibri"/>
        <family val="2"/>
        <charset val="238"/>
        <scheme val="minor"/>
      </rPr>
      <t>, izdelane po DIN 2448 iz materiala St.37.0. Cevi se medsebojno spajajo z varjenjem. Vključno z varilnimi fazonskimi kosi, prirobnicami, vijačnimi zvezami in tesnili, pritrdilnim materialom in varilnim materialom ter dodatkom za razrez. Cevi je potrebno očistiti nečistoč in 2x opleskati s temeljno zaščitno barvo.</t>
    </r>
  </si>
  <si>
    <r>
      <rPr>
        <b/>
        <sz val="10"/>
        <rFont val="Calibri"/>
        <family val="2"/>
        <charset val="238"/>
        <scheme val="minor"/>
      </rPr>
      <t>Dobava in montaža - Pipica</t>
    </r>
    <r>
      <rPr>
        <sz val="10"/>
        <rFont val="Calibri"/>
        <family val="2"/>
        <charset val="238"/>
        <scheme val="minor"/>
      </rPr>
      <t xml:space="preserve"> za praznenje sistema. DN 15.</t>
    </r>
  </si>
  <si>
    <r>
      <rPr>
        <b/>
        <sz val="10"/>
        <rFont val="Calibri"/>
        <family val="2"/>
        <charset val="238"/>
        <scheme val="minor"/>
      </rPr>
      <t>Dobava in montaža - Plastifikator</t>
    </r>
    <r>
      <rPr>
        <sz val="10"/>
        <rFont val="Calibri"/>
        <family val="2"/>
        <charset val="238"/>
        <scheme val="minor"/>
      </rPr>
      <t xml:space="preserve"> za boljše zalitje cevi talnega ogrevanja je namenjen za splošno izboljšanje kvalitete betona. Plastifikator zniža površinsko napetost vode. Na ta način se poveča disperznost cementa v cementni zmesi. Izboljša se oprejemljivost betona na armaturo in poveča odpornost in trajnost otrdelega betona. Zaradi vsega navedenega prihaja pri uporabi plastifikatorja do boljšega zalitja cevi z estrihom, kar je razlog za boljšo oddajo toplote in večji prihranek energije.</t>
    </r>
  </si>
  <si>
    <t xml:space="preserve">Pribor - Dobava in montaža </t>
  </si>
  <si>
    <t xml:space="preserve">Ogrevanje in hlajenje - periferija- Dobava in montaža </t>
  </si>
  <si>
    <t xml:space="preserve">Topa sanitarna voda - periferija - Dobava in montaža </t>
  </si>
  <si>
    <t xml:space="preserve">Regulacija - Dobava in montaža </t>
  </si>
  <si>
    <t xml:space="preserve">PREZRAČEVANJE - Dobava in montaža </t>
  </si>
  <si>
    <r>
      <rPr>
        <b/>
        <sz val="10"/>
        <rFont val="Calibri"/>
        <family val="2"/>
        <charset val="238"/>
        <scheme val="minor"/>
      </rPr>
      <t>Dobava in montaža - Dovodni element - priključek na konvektor</t>
    </r>
    <r>
      <rPr>
        <sz val="10"/>
        <rFont val="Calibri"/>
        <family val="2"/>
        <charset val="238"/>
        <scheme val="minor"/>
      </rPr>
      <t>. Izdelava kleparskega priključka na pocinkano komoro za vtočnim delom kanalskega konvektorja. Priključek se izdela pod kotom 45° v smeri toka vtočnega zraka in je dimenzije od fi 125 za konvektorje DT20 in DT25 do fi 160 za konvektorje DT40. Izvajalec pripravi delavniško dokumentacijo in jo pred izvedbo preda v potrditev nadzorniku.</t>
    </r>
  </si>
  <si>
    <r>
      <rPr>
        <b/>
        <sz val="10"/>
        <rFont val="Calibri"/>
        <family val="2"/>
        <charset val="238"/>
        <scheme val="minor"/>
      </rPr>
      <t>Dobava in montaža - Strešna prezračevalna hauba</t>
    </r>
    <r>
      <rPr>
        <sz val="10"/>
        <rFont val="Calibri"/>
        <family val="2"/>
        <charset val="238"/>
        <scheme val="minor"/>
      </rPr>
      <t xml:space="preserve"> za zajem zraka za potrebe napajanja prezračevalnih naprav. Strešna hauba se izdela po detajlu, ki ga izdela izvajalec. V postavki zajeti obdelavo prehoda skozi streho dimenzije 900x400 in dimenzija kanala 900x400 in izvedbo zrakotesnega in vodotesnega prehoda skladno z montažnimi navodili. Kanal na strehi sega H=1m nad nivo strehe in se konča s kolenom 135°. Odprtina se zaščiti z zaščitno mrežo dimenzije 1200x500. Strešna hauba 1200x500 H=1m</t>
    </r>
  </si>
  <si>
    <r>
      <rPr>
        <b/>
        <sz val="10"/>
        <rFont val="Calibri"/>
        <family val="2"/>
        <charset val="238"/>
        <scheme val="minor"/>
      </rPr>
      <t>Dobava in montaža - Pravokotni zračni kanali</t>
    </r>
    <r>
      <rPr>
        <sz val="10"/>
        <rFont val="Calibri"/>
        <family val="2"/>
        <charset val="238"/>
        <scheme val="minor"/>
      </rPr>
      <t xml:space="preserve"> iz pocinkane jeklene pločevine z vsemi fazonskimi kosi in DUŠILNIMI LOPUTAMI!, priključki za pritrditev vpihovalnih in odsesovalnih elementov, tesnili, pritrdilni in obešalni material ter čistilnimi odprtinami. Debelina pločevine po DIN 24157 list 2. Vsi spoji naj se tesnijo na predpisano lekažo. Debelina pločevine po DIN 24190:
 - rob od 100-500 debeline 0,6 mm
 - rob od 560-1000 debeline 0,8 mm
 - rob od 1060-2000 debeline 1 mm
 - rob od 2060-4000 debeline 1,1 mm</t>
    </r>
  </si>
  <si>
    <r>
      <rPr>
        <b/>
        <sz val="10"/>
        <rFont val="Calibri"/>
        <family val="2"/>
        <charset val="238"/>
        <scheme val="minor"/>
      </rPr>
      <t>Dobava in montaža - Protipožarno tesnenje prehoda</t>
    </r>
    <r>
      <rPr>
        <sz val="10"/>
        <rFont val="Calibri"/>
        <family val="2"/>
        <charset val="238"/>
        <scheme val="minor"/>
      </rPr>
      <t xml:space="preserve"> prezračevalnih kanalov skozi drugi požarni sektor po sistemu kot npr. PROMAT, odpornost 60 minut; prezračevalni kanal 400/200 - L=2m</t>
    </r>
  </si>
  <si>
    <r>
      <rPr>
        <b/>
        <sz val="10"/>
        <rFont val="Calibri"/>
        <family val="2"/>
        <charset val="238"/>
        <scheme val="minor"/>
      </rPr>
      <t>Dobava in montaža - Vzorčne komore</t>
    </r>
    <r>
      <rPr>
        <sz val="10"/>
        <rFont val="Calibri"/>
        <family val="2"/>
        <charset val="238"/>
        <scheme val="minor"/>
      </rPr>
      <t xml:space="preserve"> za detekcijo dima oz. javljanje požara, za vgradnjo v prezračevalne kanale</t>
    </r>
  </si>
  <si>
    <t>Dobava in montaža - PE tipski kabelski jašek, dimenzij 1000x1000x1000mm, komplet z izkopom, poravnavo in utrjevanjem zemljine pred montažo in obsutjem in utrjevanjem po plasteh s primernim materialom, LŽ pokrovom "Elektrika" nosilnosti B125, komplet z izdelavo AB venca pred namestitvijo pokrova in ureditvijo zemljišča.</t>
  </si>
  <si>
    <t>Dobava in montaža - Kabelski jašek (betonska cev) DN=120 cm, H=100 cm,  z izkopom, postavitvijo, niveliranjem, podložnim betonom, izdelavo odprtin za uvode cevi in povoznim LŽ pokrovom nosilnosti 400 kN, komplet</t>
  </si>
  <si>
    <t>Dobava in montaža - Kabelski jašek (betonska cev) DN=100 cm, H=100 cm,  z izkopom, postavitvijo, niveliranjem, podložnim betonom, izdelavo odprtin za uvode cevi in povoznim LŽ pokrovom nosilnosti 400 kN, komplet</t>
  </si>
  <si>
    <t>Dobava in montaža - Drobni material - po potrditvi nadzora.</t>
  </si>
  <si>
    <t>Dobava in montaža - Kabelski jašek (betonska cev) DN=60 cm, H=100 cm,  z izkopom, postavitvijo, niveliranjem, podložnim betonom, izdelavo odprtin za uvode cevi in povoznim LŽ pokrovom nosilnosti 400 kN, komplet</t>
  </si>
  <si>
    <t>Dobava in montaža - Drobni material  - po potrditvi nadzora</t>
  </si>
  <si>
    <t>RAZSVETLJAVA -  Dobava in montaža svetilk, komplet s sijalko, montažnim priborom in potrebnimi napajalniki:</t>
  </si>
  <si>
    <t>Dobava in montaža - Piktogramske nalepke:</t>
  </si>
  <si>
    <t xml:space="preserve">Razdelilniki - Dobava in montaža </t>
  </si>
  <si>
    <t>SIGNALNE IN TELEKOMUNIKACIJSKE INSTALACIJE, TEHNIČNO VAROVANJE - Dobava in montaža</t>
  </si>
  <si>
    <t>SOS OPREMA ZA WC INVALIDOV - Dobava in montaža</t>
  </si>
  <si>
    <t>Dobava in montaža - Signalna svetilka z akustičnim signalom</t>
  </si>
  <si>
    <t>Dobava in montaža - FTP cat. 6a (oz. kabel po priporočilu dobavitelja)</t>
  </si>
  <si>
    <t>Dobava in montaža - SHEV ročni javljalnik RT45/G; funkcija - normalno, napaka, požar, reset</t>
  </si>
  <si>
    <t>Dobava in montaža - Ventilacijska tipka LT 84-U; funkcija - odpira, stop, zapira</t>
  </si>
  <si>
    <t>Dobava in montaža - Dežni / veterni senzor WRS-S</t>
  </si>
  <si>
    <t>Dobava in montaža - Akumulator 12V 17/18 Ah</t>
  </si>
  <si>
    <t>Dobava in montaža - Akumulator 12V 7,0 - 7,6 Ah</t>
  </si>
  <si>
    <t>Dobava in montaža - Podnožje za ročni javljalnik</t>
  </si>
  <si>
    <t>Dobava in montaža - Vhodni adresibilni vmesnik (2x vhod)</t>
  </si>
  <si>
    <t xml:space="preserve">Dobava in montaža - Senzor plina CO z dvema relejnima izhodoma, 24 VDC napajanje </t>
  </si>
  <si>
    <t>Dobava in montaža - Nalepka POZOR CO</t>
  </si>
  <si>
    <t>Dobava in montaža - Označevalna nalepka/ploščica</t>
  </si>
  <si>
    <t>Dobava in montaža - Označevalna nalepka s simbolom ročnega javljalnika požara, po SIST 1013</t>
  </si>
  <si>
    <t>Dobava in montaža - Označevalna nalepka s simbolom sirene, po SIST 1013</t>
  </si>
  <si>
    <t>Dobava in montaža - Kabel J-H(St)H 1x2x0,8 mm2, senzorski - za požarne sisteme - RDEČE barve</t>
  </si>
  <si>
    <t>Dobava in montaža - Instalacijska cev I.C. fi 16-32mm, komplet</t>
  </si>
  <si>
    <t>Dobava in montaža - Drobni, vezni in spojni material, komplet</t>
  </si>
  <si>
    <t>Dobava in montaža - Nosilec za senzor</t>
  </si>
  <si>
    <t>Dobava in montaža - Sabotažno stikalo</t>
  </si>
  <si>
    <t>Dobava in montaža - Drobni potrošni in nespecifirani material</t>
  </si>
  <si>
    <t>Dobava in montaža - Kabel senzorski  za vlomne sisteme JH(St)H 2×0,5 + 8×0,22mm2</t>
  </si>
  <si>
    <t>Dobava in montaža - Kabel  JH(St)H 10x2x0,6mm (povezava med upravnim in servisnim objektom)</t>
  </si>
  <si>
    <t>Dobava in montaža - Kabel komunikacijski FTP cat. 6a</t>
  </si>
  <si>
    <t xml:space="preserve">VIDEODOMOFONSKI SISTEM - Dobava in montaža </t>
  </si>
  <si>
    <t>Dobava in montaža - Poliester omarica 300x250mmx150 mm z uvodnicami,  varovalnimi elementi, montažno ploščo in cilindrično ključavnico.</t>
  </si>
  <si>
    <t xml:space="preserve">Dobava in montaža - FPAS 16 zaščitna UV odporna cev </t>
  </si>
  <si>
    <t>Dobava in montaža - FPAS 16 PVC uvodnica ravna za FPAS zaščitno cev FPAS16</t>
  </si>
  <si>
    <t>Dobava in montaža - UTEPO USP201E-POE,USP201E - enokanalna prenapetostna zaščita PoE signala omrežja,  izdelana je v skladu s standardom B / T18802.21-2004 / IEC61643-21: 2000; Naprava deluje s 5V nazivno operativno napetost, lahko deluje na največje stalne obratovalne napetosti 6V, z omejevalnikom napetosti pod 20V. Ima zaščito na več ravneh, prenese velik tok praznjenja in je primerna za uporabo v sistemih tehničnega varovanja, oziroma za zaščito mrežnih naprav s PoE napajanjem.</t>
  </si>
  <si>
    <t>Dobava in montaža - Patch kabel Cat.6a SFTP 2 m</t>
  </si>
  <si>
    <t>Dobava in montaža - Patch kabel Cat.6a SFTP 0,5 m</t>
  </si>
  <si>
    <t>Dobava in montaža - Komunikacijski kabel FTP cat.6a</t>
  </si>
  <si>
    <t>Dobava in montaža - Instalacijska cev I.C. fi 16, komplet</t>
  </si>
  <si>
    <t xml:space="preserve">VIDEONADZORNI SISTEM - Dobava in montaža </t>
  </si>
  <si>
    <t>Dobava in montaža - Junction box za kamere</t>
  </si>
  <si>
    <t>Dobava in montaža - HDMI-HDMI kabel 2m črn 1.3 Full HD.</t>
  </si>
  <si>
    <t xml:space="preserve"> Dobava in montaža - Fiksna polica za 19" komunikacijsko omaro, nosilnost 15 kg</t>
  </si>
  <si>
    <t>Dobava in montaža - Elektroinštalacijska razdelilna letvica (9 x 230V) s prenapetostno zaščito in filtrom za vgradnjo v 19" komunikacijsko omaro višine 1HE</t>
  </si>
  <si>
    <t>Dobava in montaža - Patch kabel Cat.6a SFTP 2m</t>
  </si>
  <si>
    <t>Dobava in montaža - Organizator ožičenja</t>
  </si>
  <si>
    <t>Dobava in montaža - Kompletna ozemljitev komunikacijskega vozlišča</t>
  </si>
  <si>
    <t>Dobava in montaža - Drobni potrošni in nespecifirani material (ohišja kamer, nosilci, zaščitne mreže in nespecifirani material)</t>
  </si>
  <si>
    <t xml:space="preserve">KONTROLA PRISTOPA - Dobava in montaža </t>
  </si>
  <si>
    <t>Inštalacijski material - Dobava in montaža, komplet</t>
  </si>
  <si>
    <t>Dobava in montaža - NN razdelilnik,  izdelan iz dvakrat dekapirane jeklene pločevine in profilov, opleskan z osnovno in končno barvo-prašni nanos, barva RAL9003 in RAL7016, IP43, IK08, zaščita pri odprtih vratih IP2X, ustrezno s standardom IEC 61439-1 in IEC 61439-2. Dimenzij 800x350x 2000mm (ŠxGxV), komplet s podstavkom, in vgrajeno naslednjo opremo:</t>
  </si>
  <si>
    <t>Dobava in montaža - Toplotna postaja:
 - izdelava ekranskih grafičnih slik sistema toplotne postaje na funkcijski shemi
 - izdelava nastavitve vklopa/izklopa posameznih virov in porabnikov ogrevanja ali hlajenja
 - izdelava nastavitve parametrov porabnikov (urnik s komfortnim in ekonomičnim režimom, krivulje ogrevanja oziroma hlajenja glede na zunanjo temperaturo ali stalna želena temperatura)
 - prikaz delovanja, napake in vodenja posameznega elementa
 - beleženje zgodovine temperatur
 - beleženje alarmov in obveščanje preko emaila
Klimatski napravi KN1 in KN2:
 - izdelava ekranskih grafičnih slik
 - večnivojsko posluževanje naprave
 - nastavitve za uporabnika
 - nastavitve za serviserja/administratorja
 - vse podatkovne točke, ki jih nudi proizvajalec prikazane in z možnostjo upravljanja iz CNSa
 - trendi
 - alarmiranje
Konvektorji:
 - izdelava ekranskih grafičnih slik: skupni tloris stavbe s prostori, s prikazano temperaturo v vsakem prostoru in statusu termostata
 - izdelava ekranskih grafičnih slik: termostat v izgledu vgrajenega termostata za vsak prostor posebej z omogočenim spreminjanjem nastavitev (vklop, sprememba hitrosti, nastavitev temperature)
 - izdelava nastavitve parametrov (ponastavitve temperature ob koncu delovnega dne na privzeto, omejitev temperature vpiha, hitrosti ventilatorja ...)
 - izdelava in beleženje zgodovine podatkov za vsaj 24 mesecev
Avtomatika prostori:
 - upravljanje z razsvetljavo (3-4 grupe, delovne ure, osvetljenost, delovni čas, vikendi, varnostni izklopi)
 - upravljanje s senčenjem (varnostne funkcije, delovni čas, izven delovnega časa)
Ostalo:
 - upravljanje z regulacijo gretja žlebov
 - upravljanje z zunanjim vodometom
 - upravljanje s sistemom zalivanja
 - sejna soba dodatna regulacija ventilatorja v kuhinji in intenzivito prezračevanja (zasedena/prosta). Možnost razdružitve v dve sejni sobi ali združitev v eno.
 - upravljanje z razsvetljavo skupnih prostorov, varnostna razsvetljava in varnostni izklop
Splošno:
 - posluževanje naprav, večnivojsko: administrator, uporabnik
 - nastavitev parametrov napravam in sistemom (urniki, konforno/ekonomično delovanje, želene vrednosti ...)
 - izdelava in beleženje zgodovine podatkov za vsaj 24 mesecev
 - analiza, izdelava in izvoz zgodovine podatkov
 - beleženje alarmov in obveščanje (email, sms)
 - izmenjava podatkov med napravami za energetsko učinkovito delovanje celotne stavbe
 - daljinski dostop do SCADA preko www ali pametnega telefona
 - navodila za uporabnika
 - podučitev vzdrževalnega osebja o rokovanju s SCADA</t>
  </si>
  <si>
    <t>RAZSVETLJAVA - Dobava in montaža svetilk, komplet s sijalko, montažnim priborom in potrebnimi napajalniki:</t>
  </si>
  <si>
    <r>
      <rPr>
        <b/>
        <sz val="10"/>
        <rFont val="Calibri"/>
        <family val="2"/>
        <charset val="238"/>
        <scheme val="minor"/>
      </rPr>
      <t>Planiranje dna izkopa za objekt;</t>
    </r>
    <r>
      <rPr>
        <sz val="10"/>
        <rFont val="Calibri"/>
        <family val="2"/>
        <charset val="238"/>
        <scheme val="minor"/>
      </rPr>
      <t xml:space="preserve"> strojno in ročno planiranje dna izkopa v zemljini III.ktg. S točnostjo +/-3,00cm z izmetom ali dosipom ter premetom odvečnega materiala. DEPONIJA NA OBMOČJU GRADNJE. </t>
    </r>
  </si>
  <si>
    <t xml:space="preserve">Planiranje dna izkopa za objekt; strojno in ročno planiranje dna izkopa v zemljini III.ktg. S točnostjo +/-3,00cm z izmetom ali dosipom ter premetom odvečnega materiala. DEPONIJA NA OBMOČJU GRADNJE. </t>
  </si>
  <si>
    <r>
      <rPr>
        <b/>
        <sz val="10"/>
        <rFont val="Calibri"/>
        <family val="2"/>
        <charset val="238"/>
        <scheme val="minor"/>
      </rPr>
      <t xml:space="preserve">Strojna izdelava, dobava in ročna montaža srednje zahtevne armature </t>
    </r>
    <r>
      <rPr>
        <sz val="10"/>
        <rFont val="Calibri"/>
        <family val="2"/>
        <charset val="238"/>
        <scheme val="minor"/>
      </rPr>
      <t>iz betonskega jekla različnih profilov in armaturnih mrež.
- strojna izdelava, dobava in ročna montaža armature iz rebrastega betonskega jekla RA do fi 12 mm, kvaliteta jekla - palic: B 500 (B)
- strojna izdelava, dobava in ročna montaža armature iz rebrastega betonskega jekla RA nad fi 12 mm, kvaliteta jekla - palic: B 500 (B)
- dobava, rezanje, polaganje in vezanje armaturnih mrež, skupaj z distančniki za negativno armaturo, kvaliteta jekla - mreže: B 500 (B)
V ceni je potrebno zajeti ves vezni, distančni in podložni material, vključno z vsemi pomožnimi deli in prenosi.</t>
    </r>
  </si>
  <si>
    <r>
      <rPr>
        <b/>
        <sz val="10"/>
        <rFont val="Calibri"/>
        <family val="2"/>
        <charset val="238"/>
        <scheme val="minor"/>
      </rPr>
      <t>Strojna izdelava, dobava in ročna montaža srednje zahtevne armature</t>
    </r>
    <r>
      <rPr>
        <sz val="10"/>
        <rFont val="Calibri"/>
        <family val="2"/>
        <charset val="238"/>
        <scheme val="minor"/>
      </rPr>
      <t xml:space="preserve"> iz betonskega jekla različnih profilov in armaturnih mrež.
- strojna izdelava, dobava in ročna montaža armature iz rebrastega betonskega jekla RA do fi 12 mm, kvaliteta jekla - palic: B 500 (B)
- strojna izdelava, dobava in ročna montaža armature iz rebrastega betonskega jekla RA nad fi 12 mm, kvaliteta jekla - palic: B 500 (B)
- dobava, rezanje, polaganje in vezanje armaturnih mrež, skupaj z distančniki za negativno armaturo, kvaliteta jekla - mreže: B 500 (B)
V ceni je potrebno zajeti ves vezni, distančni in podložni material, vključno z vsemi pomožnimi deli in prenosi.</t>
    </r>
  </si>
  <si>
    <r>
      <rPr>
        <b/>
        <sz val="10"/>
        <rFont val="Calibri"/>
        <family val="2"/>
        <charset val="238"/>
        <scheme val="minor"/>
      </rPr>
      <t>Naprava in odstranitev različnih opažev, ki niso bile predvidene po projektu</t>
    </r>
    <r>
      <rPr>
        <sz val="10"/>
        <rFont val="Calibri"/>
        <family val="2"/>
        <charset val="238"/>
        <scheme val="minor"/>
      </rPr>
      <t xml:space="preserve"> in so se pokazale za izvedbo med časom gradnje. V ceni upoštevati: opaževanje, razopaževanje in čiščenje opaža, z vsemi pomožnimi deli in prenosi. </t>
    </r>
  </si>
  <si>
    <r>
      <rPr>
        <b/>
        <sz val="10"/>
        <rFont val="Calibri"/>
        <family val="2"/>
        <charset val="238"/>
        <scheme val="minor"/>
      </rPr>
      <t xml:space="preserve">Naprava in odstranitev različnih opažev, ki niso bili predvideni po projektu </t>
    </r>
    <r>
      <rPr>
        <sz val="10"/>
        <rFont val="Calibri"/>
        <family val="2"/>
        <charset val="238"/>
        <scheme val="minor"/>
      </rPr>
      <t xml:space="preserve">in so se pokazali za izvedbo med časom gradnje. V ceni upoštevati: opaževanje, razopaževanje in čiščenje opaža, z vsemi pomožnimi deli in prenosi. </t>
    </r>
  </si>
  <si>
    <r>
      <rPr>
        <b/>
        <sz val="10"/>
        <rFont val="Calibri"/>
        <family val="2"/>
        <charset val="238"/>
        <scheme val="minor"/>
      </rPr>
      <t>Izdelava, dobava in montaža zaključne odkapne obrobe iz ALU materiala</t>
    </r>
    <r>
      <rPr>
        <sz val="10"/>
        <rFont val="Calibri"/>
        <family val="2"/>
        <charset val="238"/>
        <scheme val="minor"/>
      </rPr>
      <t>, razvite širine do 40 cm z vsem pritrdilnim materialom. Z vsemi pomožnimi deli in prenosi.</t>
    </r>
  </si>
  <si>
    <r>
      <rPr>
        <b/>
        <sz val="10"/>
        <rFont val="Calibri"/>
        <family val="2"/>
        <charset val="238"/>
        <scheme val="minor"/>
      </rPr>
      <t xml:space="preserve">Strojni izkop terena v zemljini III. kategorije </t>
    </r>
    <r>
      <rPr>
        <sz val="10"/>
        <rFont val="Calibri"/>
        <family val="2"/>
        <charset val="238"/>
        <scheme val="minor"/>
      </rPr>
      <t>objekta s sprotnim nakladanjem na transportno sredstvo in trasportom na začasno deponijo z</t>
    </r>
    <r>
      <rPr>
        <b/>
        <sz val="10"/>
        <rFont val="Calibri"/>
        <family val="2"/>
        <charset val="238"/>
        <scheme val="minor"/>
      </rPr>
      <t>a kasnejši zasip okrog objekta.</t>
    </r>
    <r>
      <rPr>
        <sz val="10"/>
        <rFont val="Calibri"/>
        <family val="2"/>
        <charset val="238"/>
        <scheme val="minor"/>
      </rPr>
      <t xml:space="preserve"> Vključno s plačilom vseh zakonsko predpisanih taks. V raščenem stanju. </t>
    </r>
    <r>
      <rPr>
        <b/>
        <sz val="10"/>
        <rFont val="Calibri"/>
        <family val="2"/>
        <charset val="238"/>
        <scheme val="minor"/>
      </rPr>
      <t xml:space="preserve">DEPONIJA NA OBMOČJU GRADNJE. </t>
    </r>
  </si>
  <si>
    <r>
      <rPr>
        <b/>
        <sz val="10"/>
        <rFont val="Calibri"/>
        <family val="2"/>
        <charset val="238"/>
        <scheme val="minor"/>
      </rPr>
      <t xml:space="preserve">Izdelava drenaže z drenažno cevjo </t>
    </r>
    <r>
      <rPr>
        <sz val="10"/>
        <rFont val="Calibri"/>
        <family val="2"/>
        <charset val="238"/>
        <scheme val="minor"/>
      </rPr>
      <t>fi 160 mm, vključno z zasipom frakciji 8-16 mm, cca. 50 cm nad cevjo iz izdelavo betonske mulde oz. betonske posteljice. V ceni postavke tudi upoštevati dobavo in vgradnjo filca 300 g/m2, ki se ovije okrog drenaže.</t>
    </r>
  </si>
  <si>
    <r>
      <rPr>
        <b/>
        <sz val="10"/>
        <rFont val="Calibri"/>
        <family val="2"/>
        <charset val="238"/>
        <scheme val="minor"/>
      </rPr>
      <t>Strojna izdelava, dobava in ročna montaža srednje zahtevne armature</t>
    </r>
    <r>
      <rPr>
        <sz val="10"/>
        <rFont val="Calibri"/>
        <family val="2"/>
        <charset val="238"/>
        <scheme val="minor"/>
      </rPr>
      <t xml:space="preserve"> iz betonskega jekla različnih profilov in armaturnih mrež. 
- strojna izdelava, dobava in ročna montaža armature iz rebrastega betonskega jekla RA do fi 12 mm, kvaliteta jekla - palic: B 500 (B)
- strojna izdelava, dobava in ročna montaža armature iz rebrastega betonskega jekla RA nad fi 12 mm, kvaliteta jekla - palic: B 500 (B)
- dobava, rezanje, polaganje in vezanje armaturnih mrež, skupaj z distančniki za negativno armaturo, kvaliteta jekla - mreže: B 500 (B)
V ceni je potrebno zajeti ves vezni, distančni in podložni material, vključno z vsemi pomožnimi deli in prenosi. </t>
    </r>
  </si>
  <si>
    <r>
      <rPr>
        <b/>
        <sz val="10"/>
        <rFont val="Calibri"/>
        <family val="2"/>
        <charset val="238"/>
        <scheme val="minor"/>
      </rPr>
      <t>Dobava in vgradnja COMAX elementov</t>
    </r>
    <r>
      <rPr>
        <sz val="10"/>
        <rFont val="Calibri"/>
        <family val="2"/>
        <charset val="238"/>
        <scheme val="minor"/>
      </rPr>
      <t xml:space="preserve"> v primeru kasnejšega betoniranja oz. izvedbe AB stopnic. Izvedbo elementov potrdi gradbeni nadzor. Z vsemi pomožnimi deli in prenosi.
Predvidi se uporaba elementov COMAX P, tip (širina pločevine) 160mm, fi 10, razmaki od stremena 20cm, št. izdelka 41161020, ali boljše.</t>
    </r>
  </si>
  <si>
    <t>Dobava in vzidava talnih sifonov</t>
  </si>
  <si>
    <r>
      <rPr>
        <b/>
        <sz val="10"/>
        <rFont val="Calibri"/>
        <family val="2"/>
        <scheme val="minor"/>
      </rPr>
      <t>Izdelava, dobava in postavitev betonskih podstavkov (za konstrukcijo strešnih zunanjih strojnih naprav),</t>
    </r>
    <r>
      <rPr>
        <sz val="10"/>
        <rFont val="Calibri"/>
        <family val="2"/>
        <scheme val="minor"/>
      </rPr>
      <t xml:space="preserve"> položenih na streho z tipsko zaščito na spodnji strani (trda pena). AB podstavek je dim. 80/80/20 cm, C20/25. Armatura 120 kg / m3.  Z vsemi pomožnimi deli in prenosi.</t>
    </r>
  </si>
  <si>
    <r>
      <rPr>
        <b/>
        <sz val="10"/>
        <rFont val="Calibri"/>
        <family val="2"/>
        <charset val="238"/>
        <scheme val="minor"/>
      </rPr>
      <t>Dobava, polaganje in odstranitev zaščite stavbnega pohištva</t>
    </r>
    <r>
      <rPr>
        <sz val="10"/>
        <rFont val="Calibri"/>
        <family val="2"/>
        <charset val="238"/>
        <scheme val="minor"/>
      </rPr>
      <t xml:space="preserve"> s filcem pri izvedbi fasade. Z vsemi pomožnimi deli in prenosi.</t>
    </r>
  </si>
  <si>
    <t>STAVBNO POHIŠTVO (obvezna izd. del. dokumentacije - za razlago gledati tudi grafične prikaze v načrtu arhitekture)</t>
  </si>
  <si>
    <t>ALU VRATA (obvezna izd. del. dokumentacije, uskladiti izvedbo s ŠPV!)</t>
  </si>
  <si>
    <t>Dobava in montaža mavčno kartonske obloge nad stekleno predelno steno. Navadna dvoslojna obloga z obeh strani 2 x 12,5 mm, s podkonstrukcijo in toplotno izolacijo debeline 10,0 cm. Debelina obloge 15,0 cm.</t>
  </si>
  <si>
    <t>Dobava in polaganje nizkostenske keramične obrobe višine 7 cm iz enakega materiala kot je talna obloga, vključno s pripadajočim  lepilom in fugiranjem z fugirno maso. V ceni postavke upoštevati tudi silikoniziranje stika nizkostenska obroba - stena.</t>
  </si>
  <si>
    <t>Dobava in polaganje nizkostenske obrobe iz keramičnih ploščic kot je talna keramika, višina nizkostenske obrobe 7 cm oz.DOMITA ENTROPIA BIANCO MAT (ali enakovredno). V ceni postavke upoštevati tudi silikoniziranje stika nizkostenska obroba - stena. Vključno z vsemi pomožnimi deli in prenosi.</t>
  </si>
  <si>
    <t>Dobava in polaganje nizkostenske obrobe granitogres, kot talna obloga , višina nizkostenske obrobe 7 cm. V ceni postavke upoštevati tudi silikoniziranje stika nizkostenska obroba - stena. Vključno z vsemi pomožnimi deli in prenosi.</t>
  </si>
  <si>
    <t>Dobava, polaganje in odstranitev zaščite talnih površin s filcem pri izvedbi slikopleskarskih del. Z vsemi pomožnimi deli in prenosi.</t>
  </si>
  <si>
    <t>Dobava, polaganje in odstranitev zaščite stavbnega pohištvaa (okna, steklene stene, vrata - upoštevano z obeh strani) s filcem pri izvedbi slikopleskarskih del. Z vsemi pomožnimi deli in prenosi.</t>
  </si>
  <si>
    <t>Izvedba slikanja spodnje površine AB dvoramnih stopniščnih ram, stranske površine in spodnja površina vmesnega podesta, z poldisperzijsko barvo (bela barva) s predhodnim glajenjem, izvajanje del po predpisih in navodilih proizvajalca, z vsemi pomožnimi deli in prenosi. Impregnacija z akrilno emulzijo, dvakrat glajenje in brušenje in dvakrat slikanje z poldisperzijsko barvo.</t>
  </si>
  <si>
    <t>Izdelava, dobava in montaža požarnega reda in evakuacijskega načrta za objekt, skladno s Pravilnikom o požarnem redu, vključno z zastekljenimi PVC okvirji rdeče barve.</t>
  </si>
  <si>
    <t>Izvedba špalete oz. portala vrat dvigala. Dobava in vgradnja materiala po izboru projektanta oz. investitorja. Z vsemi pomožnimi deli in prenosi.</t>
  </si>
  <si>
    <t>Dobava in izvedba polaganja finalne obloge tlaka v dvigalo (granit, kot v avli). Z vsemi pomožnimi deli in prenosi.</t>
  </si>
  <si>
    <r>
      <rPr>
        <b/>
        <sz val="10"/>
        <rFont val="Calibri"/>
        <family val="2"/>
        <charset val="238"/>
        <scheme val="minor"/>
      </rPr>
      <t xml:space="preserve">Strojni izkop terena v zemljini III. Kategorije </t>
    </r>
    <r>
      <rPr>
        <sz val="10"/>
        <rFont val="Calibri"/>
        <family val="2"/>
        <charset val="238"/>
        <scheme val="minor"/>
      </rPr>
      <t xml:space="preserve">objekta in pasovnih temeljev s sprotnim nakladanjem na transportno sredstvo in transportom na deponijo. Vključno s plačilom vseh zakonsko predpisanih taks. V raščenem stanju. </t>
    </r>
    <r>
      <rPr>
        <b/>
        <sz val="10"/>
        <rFont val="Calibri"/>
        <family val="2"/>
        <charset val="238"/>
        <scheme val="minor"/>
      </rPr>
      <t xml:space="preserve">DEPONIJA NA OBMOČJU GRADNJE. </t>
    </r>
  </si>
  <si>
    <r>
      <rPr>
        <b/>
        <sz val="10"/>
        <rFont val="Calibri"/>
        <family val="2"/>
        <charset val="238"/>
        <scheme val="minor"/>
      </rPr>
      <t xml:space="preserve">Dobava in izdelava drenaže z drenažno cevjo </t>
    </r>
    <r>
      <rPr>
        <sz val="10"/>
        <rFont val="Calibri"/>
        <family val="2"/>
        <charset val="238"/>
        <scheme val="minor"/>
      </rPr>
      <t xml:space="preserve">fi 150 mm, vključno z zasipom frakciji 8-16 mm, cca. 50 cm nad cevjo iz izdelavo betonske mulde oz. betonske posteljice. V ceni postavke tudi upoštevati dobavo in vgradnjo filca 300 g/m2. </t>
    </r>
  </si>
  <si>
    <r>
      <rPr>
        <b/>
        <sz val="10"/>
        <rFont val="Calibri"/>
        <family val="2"/>
        <charset val="238"/>
        <scheme val="minor"/>
      </rPr>
      <t>Strojna izdelava, dobava in ročna montaža srednje zahtevne armature</t>
    </r>
    <r>
      <rPr>
        <sz val="10"/>
        <rFont val="Calibri"/>
        <family val="2"/>
        <charset val="238"/>
        <scheme val="minor"/>
      </rPr>
      <t xml:space="preserve"> iz betonskega jekla različnih profilov in armaturnih mrež:
- strojna izdelava, dobava in ročna montaža armature iz rebrastega betonskega jekla RA do fi 12 mm, kvaliteta jekla - palic: B 500 (B)
- strojna izdelava, dobava in ročna montaža armature iz rebrastega betonskega jekla RA nad fi 12 mm, kvaliteta jekla - palic: B 500 (B)
- dobava, rezanje, polaganje in vezanje armaturnih mrež, skupaj z distančniki za negativno armaturo, kvaliteta jekla - mreže: B 500 (B)
V ceni je potrebno zajeti ves vezni, distančni in podložni material, vključno z vsemi pomožnimi deli in prenosi.</t>
    </r>
  </si>
  <si>
    <r>
      <rPr>
        <b/>
        <sz val="10"/>
        <rFont val="Calibri"/>
        <family val="2"/>
        <charset val="238"/>
        <scheme val="minor"/>
      </rPr>
      <t xml:space="preserve">Gradbeno in finalno čiščenje celotnega objekta po končanih mokrih postopkih in med vmesnimi fazami: </t>
    </r>
    <r>
      <rPr>
        <sz val="10"/>
        <rFont val="Calibri"/>
        <family val="2"/>
        <charset val="238"/>
        <scheme val="minor"/>
      </rPr>
      <t>obračun po neto tlorisni enkratni površini objekta - upoštevajo se uporabne površine. Pogodbeni izvajalec je dolžan vsakodnevno čistiti objekt, pospravljati gradbišče v s skladu s pravili stroke. Za to se mu prizna enkratni znesek čiščenja. Komplet z vsemi potrebnimi dodatnimi deli in materiali.</t>
    </r>
  </si>
  <si>
    <r>
      <rPr>
        <b/>
        <sz val="10"/>
        <rFont val="Calibri"/>
        <family val="2"/>
        <charset val="238"/>
        <scheme val="minor"/>
      </rPr>
      <t xml:space="preserve">Izdelava, dobava in montaža vetrne obrobe </t>
    </r>
    <r>
      <rPr>
        <sz val="10"/>
        <rFont val="Calibri"/>
        <family val="2"/>
        <charset val="238"/>
        <scheme val="minor"/>
      </rPr>
      <t>iz pocinkane barvane pločevine, razvite širine do 40 cm z vsem pritrdilnim materialom. Z vsemi pomožnimi deli in prenosi.</t>
    </r>
  </si>
  <si>
    <r>
      <rPr>
        <b/>
        <sz val="10"/>
        <rFont val="Calibri"/>
        <family val="2"/>
        <charset val="238"/>
        <scheme val="minor"/>
      </rPr>
      <t>Izdelava drenaže z drenažno cevjo</t>
    </r>
    <r>
      <rPr>
        <sz val="10"/>
        <rFont val="Calibri"/>
        <family val="2"/>
        <charset val="238"/>
        <scheme val="minor"/>
      </rPr>
      <t xml:space="preserve"> fi 150 mm, vključno z zasipom frakciji 8-16 mm, cca. 50 cm nad cevjo iz izdelavo betonske mulde oz. betonske posteljice. V ceni postavke tudi upoštevati dobavo in vgradnjo filca 300 g/m2.</t>
    </r>
  </si>
  <si>
    <r>
      <rPr>
        <b/>
        <sz val="10"/>
        <rFont val="Calibri"/>
        <family val="2"/>
        <charset val="238"/>
        <scheme val="minor"/>
      </rPr>
      <t>Gradbeno in finalno čiščenje celotnega objekta po končanih mokrih postopkih in med vmesnimi fazami:</t>
    </r>
    <r>
      <rPr>
        <sz val="10"/>
        <rFont val="Calibri"/>
        <family val="2"/>
        <charset val="238"/>
        <scheme val="minor"/>
      </rPr>
      <t xml:space="preserve"> obračun po neto tlorisni enkratni površini objekta - upoštevajo se uporabne površine. Pogodbeni izvajalec je dolžan vsakodnevno čistiti objekt, pospravljati gradbišče v s skladu s pravili stroke. Za to se mu prizna enkratni znesek čiščenja. Komplet z vsemi potrebnimi dodatnimi deli in materiali.</t>
    </r>
  </si>
  <si>
    <r>
      <rPr>
        <b/>
        <sz val="10"/>
        <rFont val="Calibri"/>
        <family val="2"/>
        <charset val="238"/>
        <scheme val="minor"/>
      </rPr>
      <t>Izdelava, dobava in montaža vetrne obrobe iz pocinkane barvane pločevine,</t>
    </r>
    <r>
      <rPr>
        <sz val="10"/>
        <rFont val="Calibri"/>
        <family val="2"/>
        <charset val="238"/>
        <scheme val="minor"/>
      </rPr>
      <t xml:space="preserve"> razvite širine do 40 cm z vsem pritrdilnim materialom. Z vsemi pomožnimi deli in prenosi.</t>
    </r>
  </si>
  <si>
    <r>
      <rPr>
        <b/>
        <sz val="10"/>
        <rFont val="Calibri"/>
        <family val="2"/>
        <charset val="238"/>
        <scheme val="minor"/>
      </rPr>
      <t xml:space="preserve">Dobava in izdelava drenaže </t>
    </r>
    <r>
      <rPr>
        <sz val="10"/>
        <rFont val="Calibri"/>
        <family val="2"/>
        <charset val="238"/>
        <scheme val="minor"/>
      </rPr>
      <t xml:space="preserve">z drenažno cevjo fi 150 mm, vključno z zasipom frakciji 8-16 mm, cca. 50 cm nad cevjo iz izdelavo betonske mulde oz. betonske posteljice. V ceni postavke tudi upoštevati dobavo in vgradnjo filca 300 g/m2. </t>
    </r>
  </si>
  <si>
    <r>
      <rPr>
        <b/>
        <sz val="10"/>
        <rFont val="Calibri"/>
        <family val="2"/>
        <charset val="238"/>
        <scheme val="minor"/>
      </rPr>
      <t xml:space="preserve">Strojna izdelava, dobava in ročna montaža srednje zahtevne armature </t>
    </r>
    <r>
      <rPr>
        <sz val="10"/>
        <rFont val="Calibri"/>
        <family val="2"/>
        <charset val="238"/>
        <scheme val="minor"/>
      </rPr>
      <t>iz betonskega jekla različnih profilov in armaturnih mrež:
- strojna izdelava, dobava in ročna montaža armature iz rebrastega betonskega jekla RA do fi 12 mm, kvaliteta jekla - palic: B 500 (B)
- strojna izdelava, dobava in ročna montaža armature iz rebrastega betonskega jekla RA nad fi 12 mm, kvaliteta jekla - palic: B 500 (B)
- dobava, rezanje, polaganje in vezanje armaturnih mrež, skupaj z distančniki za negativno armaturo, kvaliteta jekla - mreže: B 500 (B)
V ceni je potrebno zajeti ves vezni, distančni in podložni material, vključno z vsemi pomožnimi deli in prenosi.</t>
    </r>
  </si>
  <si>
    <r>
      <rPr>
        <b/>
        <sz val="10"/>
        <rFont val="Calibri"/>
        <family val="2"/>
        <charset val="238"/>
        <scheme val="minor"/>
      </rPr>
      <t>Naprava in odstranitev različnih opažev</t>
    </r>
    <r>
      <rPr>
        <sz val="10"/>
        <rFont val="Calibri"/>
        <family val="2"/>
        <charset val="238"/>
        <scheme val="minor"/>
      </rPr>
      <t xml:space="preserve">, ki niso bili predvideni po projektu in so se pokazali za izvedbo med časom gradnje. V ceni upoštevati: opaževanje, razopaževanje in čiščenje opaža, z vsemi pomožnimi deli in prenosi.  </t>
    </r>
  </si>
  <si>
    <r>
      <rPr>
        <b/>
        <sz val="10"/>
        <rFont val="Calibri"/>
        <family val="2"/>
        <charset val="238"/>
        <scheme val="minor"/>
      </rPr>
      <t>Izdelava, dobava in montaža vetrne obrobe</t>
    </r>
    <r>
      <rPr>
        <sz val="10"/>
        <rFont val="Calibri"/>
        <family val="2"/>
        <charset val="238"/>
        <scheme val="minor"/>
      </rPr>
      <t xml:space="preserve"> iz pocinkane barvane pločevine, razvite širine do 40 cm z vsem pritrdilnim materialom. Z vsemi pomožnimi deli in prenosi.</t>
    </r>
  </si>
  <si>
    <r>
      <rPr>
        <b/>
        <sz val="10"/>
        <rFont val="Calibri"/>
        <family val="2"/>
        <charset val="238"/>
        <scheme val="minor"/>
      </rPr>
      <t>Dobava, polaganje in odstranitev zaščite talnih površin</t>
    </r>
    <r>
      <rPr>
        <sz val="10"/>
        <rFont val="Calibri"/>
        <family val="2"/>
        <charset val="238"/>
        <scheme val="minor"/>
      </rPr>
      <t xml:space="preserve"> s filcem pri izvedbi slikopleskarskih del. Z vsemi pomožnimi deli in prenosi.</t>
    </r>
  </si>
  <si>
    <r>
      <rPr>
        <b/>
        <sz val="10"/>
        <rFont val="Calibri"/>
        <family val="2"/>
        <charset val="238"/>
        <scheme val="minor"/>
      </rPr>
      <t>Dobava, polaganje in odstranitev zaščite stavbnega pohištva</t>
    </r>
    <r>
      <rPr>
        <sz val="10"/>
        <rFont val="Calibri"/>
        <family val="2"/>
        <charset val="238"/>
        <scheme val="minor"/>
      </rPr>
      <t xml:space="preserve"> (okna, steklene stene, vrata - upoštevano z obeh strani) s filcem pri izvedbi slikopleskarskih del. Z vsemi pomožnimi deli in prenosi.</t>
    </r>
  </si>
  <si>
    <r>
      <rPr>
        <b/>
        <sz val="10"/>
        <color theme="1"/>
        <rFont val="Calibri"/>
        <family val="2"/>
        <charset val="238"/>
        <scheme val="minor"/>
      </rPr>
      <t>Izdelava in postavitev gradbiščnih vrat</t>
    </r>
    <r>
      <rPr>
        <sz val="10"/>
        <color theme="1"/>
        <rFont val="Calibri"/>
        <family val="2"/>
        <charset val="238"/>
        <scheme val="minor"/>
      </rPr>
      <t xml:space="preserve"> (vhod) višine 2,00m, kompletno z odstranitvijo po končanih delih.</t>
    </r>
  </si>
  <si>
    <r>
      <rPr>
        <b/>
        <sz val="10"/>
        <rFont val="Calibri"/>
        <family val="2"/>
        <charset val="238"/>
        <scheme val="minor"/>
      </rPr>
      <t>Kompletna dobava in vgradnja tipskega koalescentnega usedalnika z lovilcem olj, q=50 l/s</t>
    </r>
    <r>
      <rPr>
        <sz val="10"/>
        <rFont val="Calibri"/>
        <family val="2"/>
        <charset val="238"/>
        <scheme val="minor"/>
      </rPr>
      <t>. Lovilec olj mora obratovati skladno z zahtevami tehnične specifikacije pr. EN 858 – 1,2 (Ur. List RS št. 10/1999).  V ceni je zajet ves material. Vgradnja se izvede po navodilih proizvajalca. LTŽ pokrov DN600, nosilnosti D 400  iz nodularne litine ISO 1083.</t>
    </r>
  </si>
  <si>
    <r>
      <rPr>
        <b/>
        <sz val="10"/>
        <rFont val="Calibri"/>
        <family val="2"/>
        <charset val="238"/>
        <scheme val="minor"/>
      </rPr>
      <t>Dobava in polaganje betonskih plošč okrog objekta, višina 10cm.</t>
    </r>
    <r>
      <rPr>
        <sz val="10"/>
        <rFont val="Calibri"/>
        <family val="2"/>
        <scheme val="minor"/>
      </rPr>
      <t xml:space="preserve"> Polaganje na AB ploščo / pesek. Betonske plošče v cementno sivi barvi, dim. min. 40/80cm, gladka površina, protizdrsno, primerno za povozne površine. Vzorec pred vgradnjo potrdi projektant. Z vsemi pomožnimi deli in prenosi.
</t>
    </r>
    <r>
      <rPr>
        <b/>
        <sz val="10"/>
        <rFont val="Calibri"/>
        <family val="2"/>
        <charset val="238"/>
        <scheme val="minor"/>
      </rPr>
      <t xml:space="preserve">Betonske plošče 80 x 40 cm so debele 10cm, predvidena je povozna izvedba. </t>
    </r>
  </si>
  <si>
    <r>
      <rPr>
        <b/>
        <sz val="10"/>
        <rFont val="Calibri"/>
        <family val="2"/>
        <charset val="238"/>
        <scheme val="minor"/>
      </rPr>
      <t xml:space="preserve">Izdelava tlakovane površine </t>
    </r>
    <r>
      <rPr>
        <sz val="10"/>
        <rFont val="Calibri"/>
        <family val="2"/>
        <charset val="238"/>
        <scheme val="minor"/>
      </rPr>
      <t xml:space="preserve">na peščeno podlago, vsa dela. Polaganje betonskih tlakovcev po izbiri projektanta/investitorja debeline 10 cm na peščeno podlago, vključno zvsemi pomožnimi deli in prenosi. </t>
    </r>
  </si>
  <si>
    <r>
      <rPr>
        <b/>
        <sz val="10"/>
        <rFont val="Calibri"/>
        <family val="2"/>
        <charset val="238"/>
        <scheme val="minor"/>
      </rPr>
      <t>Izdelava tlakovane površine</t>
    </r>
    <r>
      <rPr>
        <sz val="10"/>
        <rFont val="Calibri"/>
        <family val="2"/>
        <charset val="238"/>
        <scheme val="minor"/>
      </rPr>
      <t xml:space="preserve"> na AB ploščo, vsa dela. Polaganje betonskih tlakovcev po izbiri projektanta/investitorja debeline 10 cm na AB ploščo, vključno z vsemi pomožnimi deli in prenosi. </t>
    </r>
  </si>
  <si>
    <r>
      <rPr>
        <b/>
        <sz val="10"/>
        <rFont val="Calibri"/>
        <family val="2"/>
        <charset val="238"/>
        <scheme val="minor"/>
      </rPr>
      <t>Dobava in izvedba industrijskega tlaka,</t>
    </r>
    <r>
      <rPr>
        <sz val="10"/>
        <rFont val="Calibri"/>
        <family val="2"/>
        <charset val="238"/>
        <scheme val="minor"/>
      </rPr>
      <t xml:space="preserve"> razred protizdrsnosti R11, brušen beton z epoksi premazom, globinska impregnacija, z vsemi pomožnimi deli in prenosi. V kolikor je površina betonske plošče porozna oziroma so na površini vidne luknjice, se kitajo. Dilatacijske stike se kita s trajnoelastičnim kitom. </t>
    </r>
  </si>
  <si>
    <r>
      <rPr>
        <b/>
        <sz val="10"/>
        <rFont val="Calibri"/>
        <family val="2"/>
        <charset val="238"/>
        <scheme val="minor"/>
      </rPr>
      <t xml:space="preserve">Dobava in izvedba nizkostenske </t>
    </r>
    <r>
      <rPr>
        <sz val="10"/>
        <rFont val="Calibri"/>
        <family val="2"/>
        <charset val="238"/>
        <scheme val="minor"/>
      </rPr>
      <t xml:space="preserve">obrobe višine 7 cm iz keramike, vključno s pripadajočim  lepilom in fugiranjem z fugirno maso. V ceni postavke upoštevati tudi silikoniziranje stika nizkostenska obroba - stena. </t>
    </r>
  </si>
  <si>
    <r>
      <rPr>
        <b/>
        <sz val="10"/>
        <rFont val="Calibri"/>
        <family val="2"/>
        <charset val="238"/>
        <scheme val="minor"/>
      </rPr>
      <t xml:space="preserve">Priprava, brušenje ter morebitna izravnava podlage z izravnalno maso. </t>
    </r>
    <r>
      <rPr>
        <sz val="10"/>
        <rFont val="Calibri"/>
        <family val="2"/>
        <charset val="238"/>
        <scheme val="minor"/>
      </rPr>
      <t xml:space="preserve">Površina estriha je ravno zbrušena (odprava cementne skorje in neravnin), dosežena je fina hrapavost, vdolbine so zapolnjene, izvedena je kontrola in sanacija razpok, površina je odprašena in razmaščena, vse po navodilih izbranega sistema! Z vsemi pomožnimi deli in prenosi. 
</t>
    </r>
    <r>
      <rPr>
        <b/>
        <sz val="10"/>
        <rFont val="Calibri"/>
        <family val="2"/>
        <charset val="238"/>
        <scheme val="minor"/>
      </rPr>
      <t xml:space="preserve">Postavka se nanaša na primerno tretiranje površin, ki morajo biti pred nadaljnjo obdelavo očiščene, brez prahu, pa tudi brez sledi raznih barvil, lepil, topil, itn. </t>
    </r>
  </si>
  <si>
    <t>Nepredvidena dela 10 %*</t>
  </si>
  <si>
    <r>
      <rPr>
        <b/>
        <sz val="10"/>
        <rFont val="Calibri"/>
        <family val="2"/>
        <charset val="238"/>
        <scheme val="minor"/>
      </rPr>
      <t>Dobava in vgrajevanje gramoznega tamponskega materiala</t>
    </r>
    <r>
      <rPr>
        <sz val="10"/>
        <rFont val="Calibri"/>
        <family val="2"/>
        <charset val="238"/>
        <scheme val="minor"/>
      </rPr>
      <t xml:space="preserve"> pod temeljno ploščo objekta, dobro granuliran kamnit material brez glinastih primesi, vgradnja v slojih debeline 20 cm (0-63 mm), s sprotnim komprimiranjem  Me&gt; 60 Mpa, v sloju skupne debeline 50 cm (0-32 mm),  z razgrinjanjem, planiranjem in utrjevanjem. V utrjenem stanju.</t>
    </r>
  </si>
  <si>
    <r>
      <rPr>
        <b/>
        <sz val="10"/>
        <rFont val="Calibri"/>
        <family val="2"/>
        <charset val="238"/>
        <scheme val="minor"/>
      </rPr>
      <t>Dobava in vgrajevanje tamponskega materiala za finalno posteljico</t>
    </r>
    <r>
      <rPr>
        <sz val="10"/>
        <rFont val="Calibri"/>
        <family val="2"/>
        <charset val="238"/>
        <scheme val="minor"/>
      </rPr>
      <t xml:space="preserve"> pod AB pasovnimi temelji, dobro granuliran kamnit material brez glinastih primesi, s sprotnim komprimiranjem  Me&gt; 60 Mpa, v  debelini 30 cm (0-32 mm),  z razgrinjanjem, planiranjem in utrjevanjem. V utrjenem stanju.</t>
    </r>
  </si>
  <si>
    <r>
      <rPr>
        <b/>
        <sz val="10"/>
        <rFont val="Calibri"/>
        <family val="2"/>
        <charset val="238"/>
        <scheme val="minor"/>
      </rPr>
      <t>Dobava in vgrajevanje gramoznega tamponskega materiala</t>
    </r>
    <r>
      <rPr>
        <sz val="10"/>
        <rFont val="Calibri"/>
        <family val="2"/>
        <charset val="238"/>
        <scheme val="minor"/>
      </rPr>
      <t xml:space="preserve"> pod temeljno ploščo objekta, dobro granuliran kamnit material brez glinastih primesi, vgradnja v slojih debeline 20 cm (0-63 mm), s sprotnim komprimiranjem  Me&gt; 60 Mpa, v sloju skupne debeline 50 cm (0-32 mm),  z razgrinjanjem, planiranjem in utrjevanjem. V utrjenem stanju. </t>
    </r>
  </si>
  <si>
    <r>
      <rPr>
        <b/>
        <sz val="10"/>
        <rFont val="Calibri"/>
        <family val="2"/>
        <charset val="238"/>
        <scheme val="minor"/>
      </rPr>
      <t xml:space="preserve">Dobava in vgrajevanje tamponskega materiala za finalno posteljico </t>
    </r>
    <r>
      <rPr>
        <sz val="10"/>
        <rFont val="Calibri"/>
        <family val="2"/>
        <charset val="238"/>
        <scheme val="minor"/>
      </rPr>
      <t>pod AB pasovnimi temelji, dobro granuliran kamnit material brez glinastih primesi, s sprotnim komprimiranjem  Me&gt; 60 Mpa, v  debelini 15 cm (0-32 mm),  z razgrinjanjem, planiranjem in utrjevanjem. V utrjenem stanju.</t>
    </r>
  </si>
  <si>
    <r>
      <rPr>
        <b/>
        <sz val="10"/>
        <rFont val="Calibri"/>
        <family val="2"/>
        <charset val="238"/>
        <scheme val="minor"/>
      </rPr>
      <t>Dobava in vgrajevanje tamponskega materiala pod temeljno ploščo Kleti in Pritličja</t>
    </r>
    <r>
      <rPr>
        <sz val="10"/>
        <rFont val="Calibri"/>
        <family val="2"/>
        <charset val="238"/>
        <scheme val="minor"/>
      </rPr>
      <t xml:space="preserve">, dobro granuliran kamnit material brez glinastih primesi, vgradnja v slojih debeline 20 - 30 cm (do 0,5 m 0-64 mm, nad 0,5m 0-32 mm) s sprotnim komprimiranjem  M2&gt; 50 Mpa, v sloju skupne debeline 100 cm, z razgrinjanjem, planiranjem in utrjevanjem  V ceni upoštevati tudi meritve tampona s strani pooblaščene organizacije. 
</t>
    </r>
    <r>
      <rPr>
        <b/>
        <sz val="10"/>
        <rFont val="Calibri"/>
        <family val="2"/>
        <charset val="238"/>
        <scheme val="minor"/>
      </rPr>
      <t>V utrjenem stanju.</t>
    </r>
  </si>
  <si>
    <t>STENSKI ELEMENTI (Pred izvedbo inštalacij v stenah uskladiti način in potek le-teh zaradi preprečevanja zvočnih mostov! Pri izvedbi gips sten in stropov je vključena obdelava stikov - senčnih fug kot tudi bandažiranje!). Zvočna izolativnost 48 dB.</t>
  </si>
  <si>
    <r>
      <rPr>
        <b/>
        <sz val="10"/>
        <rFont val="Calibri"/>
        <family val="2"/>
        <charset val="238"/>
        <scheme val="minor"/>
      </rPr>
      <t xml:space="preserve">Dobava in vgrajevanje tamponskega materiala za finalno posteljico pod AB pasovnimi temelji, </t>
    </r>
    <r>
      <rPr>
        <sz val="10"/>
        <rFont val="Calibri"/>
        <family val="2"/>
        <charset val="238"/>
        <scheme val="minor"/>
      </rPr>
      <t>dobro granuliran kamnit material brez glinastih primesi, s sprotnim komprimiranjem  Me&gt; 60 Mpa, v  debelini 15 cm (0-32 mm),  z razgrinjanjem, planiranjem in utrjevanjem. V utrjenem stanju.</t>
    </r>
  </si>
  <si>
    <r>
      <rPr>
        <b/>
        <sz val="10"/>
        <rFont val="Calibri"/>
        <family val="2"/>
        <charset val="238"/>
        <scheme val="minor"/>
      </rPr>
      <t xml:space="preserve">Dobava in vgrajevanje tamponskega materiala </t>
    </r>
    <r>
      <rPr>
        <sz val="10"/>
        <rFont val="Calibri"/>
        <family val="2"/>
        <charset val="238"/>
        <scheme val="minor"/>
      </rPr>
      <t>za finalno posteljico pod AB pasovnimi temelji, dobro granuliran kamnit material brez glinastih primesi, s sprotnim komprimiranjem  Me&gt; 60 Mpa, v  debelini 15 cm (0-32 mm),  z razgrinjanjem, planiranjem in utrjevanjem. V utrjenem stanju.</t>
    </r>
  </si>
  <si>
    <t xml:space="preserve"> - Zbiralke, vrstne sponke, uvodnice, ostali drobni vezni in pritrdilni material, vključno z omarico</t>
  </si>
  <si>
    <r>
      <rPr>
        <b/>
        <sz val="10"/>
        <rFont val="Calibri"/>
        <family val="2"/>
        <charset val="238"/>
        <scheme val="minor"/>
      </rPr>
      <t>Dobava in vgradnja sanacijske blazine</t>
    </r>
    <r>
      <rPr>
        <sz val="10"/>
        <rFont val="Calibri"/>
        <family val="2"/>
        <charset val="238"/>
        <scheme val="minor"/>
      </rPr>
      <t xml:space="preserve"> z gramoznim materialom (0-63 mm) debeline 40 cm. Izvedba le v primeru slabše nosilnosti temeljnih tal!</t>
    </r>
  </si>
  <si>
    <r>
      <t>Izdelava</t>
    </r>
    <r>
      <rPr>
        <b/>
        <sz val="10"/>
        <rFont val="Calibri"/>
        <family val="2"/>
        <charset val="238"/>
        <scheme val="minor"/>
      </rPr>
      <t xml:space="preserve"> varnostnega načrta </t>
    </r>
    <r>
      <rPr>
        <sz val="10"/>
        <rFont val="Calibri"/>
        <family val="2"/>
        <charset val="238"/>
        <scheme val="minor"/>
      </rPr>
      <t xml:space="preserve">v skladu z Uredbo o zagotavljanju varnostni in zdravja pri delu na začasnih in premičnih gradbiščih ter izvajanje nalog koordinatorja za varno delo. 
</t>
    </r>
    <r>
      <rPr>
        <b/>
        <sz val="10"/>
        <color rgb="FF0070C0"/>
        <rFont val="Calibri"/>
        <family val="2"/>
        <charset val="238"/>
        <scheme val="minor"/>
      </rPr>
      <t>ZAGOTOVI NAROČNIK!</t>
    </r>
  </si>
  <si>
    <r>
      <t xml:space="preserve">Postavitev in odstranitev prometne zapore za potrebe izvajanja del. Zapora na dostopni cesti.
</t>
    </r>
    <r>
      <rPr>
        <b/>
        <sz val="10"/>
        <color rgb="FF0070C0"/>
        <rFont val="Calibri"/>
        <family val="2"/>
        <charset val="238"/>
        <scheme val="minor"/>
      </rPr>
      <t>ZAGOTOVI NAROČNIK</t>
    </r>
    <r>
      <rPr>
        <sz val="10"/>
        <rFont val="Calibri"/>
        <family val="2"/>
        <charset val="238"/>
        <scheme val="minor"/>
      </rPr>
      <t>!</t>
    </r>
  </si>
  <si>
    <r>
      <rPr>
        <b/>
        <sz val="10"/>
        <rFont val="Calibri"/>
        <family val="2"/>
        <charset val="238"/>
        <scheme val="minor"/>
      </rPr>
      <t>Planiranje dna izkopa za objekt</t>
    </r>
    <r>
      <rPr>
        <sz val="10"/>
        <rFont val="Calibri"/>
        <family val="2"/>
        <charset val="238"/>
        <scheme val="minor"/>
      </rPr>
      <t>; strojno in ročno planiranje dna izkopa v zemljini III. ktg. S točnostjo +/-3,00cm z izmetom ali dosipom ter premetom odvečnega materiala.</t>
    </r>
    <r>
      <rPr>
        <b/>
        <sz val="10"/>
        <rFont val="Calibri"/>
        <family val="2"/>
        <charset val="238"/>
        <scheme val="minor"/>
      </rPr>
      <t xml:space="preserve"> DEPONIJA NA OBMOČJU GRADNJE.</t>
    </r>
  </si>
  <si>
    <r>
      <rPr>
        <b/>
        <sz val="10"/>
        <rFont val="Calibri"/>
        <family val="2"/>
        <charset val="238"/>
        <scheme val="minor"/>
      </rPr>
      <t>Izdelava, dobava in montaža dvodelnega okna, ALU,</t>
    </r>
    <r>
      <rPr>
        <sz val="10"/>
        <rFont val="Calibri"/>
        <family val="2"/>
        <charset val="238"/>
        <scheme val="minor"/>
      </rPr>
      <t xml:space="preserve"> z vsemi pomožnimi deli in prenosi.
 - zidarska mera: 180/98 cm
 - višina parapeta: 132 cm
 - vgradnja: suha montaža, opečna stena + fasada debeline 34 cm
 - odpiranje: odpiranje okoli vertikalne in horizontalne osi, po shemi
</t>
    </r>
    <r>
      <rPr>
        <b/>
        <sz val="10"/>
        <rFont val="Calibri"/>
        <family val="2"/>
        <charset val="238"/>
        <scheme val="minor"/>
      </rPr>
      <t xml:space="preserve"> - skupna toplotna prehodnost elementa: U≤0,90 W/(m2K)</t>
    </r>
    <r>
      <rPr>
        <sz val="10"/>
        <rFont val="Calibri"/>
        <family val="2"/>
        <charset val="238"/>
        <scheme val="minor"/>
      </rPr>
      <t xml:space="preserve">
Zasteklitev z izolacijskim varnostnim steklom, odpiranje oken po shemi. Distančnik z izboljšano toplotno izolacijo (TGI distančnik), izdelan iz nerjavečega jekla in plastike z vrednostjo 0,04 W/mK. Okna so opremljena s potrebnim tipskim okovjem, okenski element zunaj v barvi antracit, okenski element na notranji strani v beli barvi.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 </t>
    </r>
  </si>
  <si>
    <r>
      <rPr>
        <b/>
        <sz val="10"/>
        <rFont val="Calibri"/>
        <family val="2"/>
        <charset val="238"/>
        <scheme val="minor"/>
      </rPr>
      <t>Izdelava, dobava in montaža dvodelnega okna, ALU,</t>
    </r>
    <r>
      <rPr>
        <sz val="10"/>
        <rFont val="Calibri"/>
        <family val="2"/>
        <charset val="238"/>
        <scheme val="minor"/>
      </rPr>
      <t xml:space="preserve"> z vsemi pomožnimi deli in prenosi.
 - zidarska mera: 270/98 cm
 - višina parapeta: 132 cm
 - vgradnja: suha montaža, opečna stena + fasada debeline 34 cm
 - odpiranje: odpiranje okoli vertikalne in horizontalne osi, po shemi
</t>
    </r>
    <r>
      <rPr>
        <b/>
        <sz val="10"/>
        <rFont val="Calibri"/>
        <family val="2"/>
        <charset val="238"/>
        <scheme val="minor"/>
      </rPr>
      <t xml:space="preserve"> - skupna toplotna prehodnost elementa: U≤0,90 W/(m2K)</t>
    </r>
    <r>
      <rPr>
        <sz val="10"/>
        <rFont val="Calibri"/>
        <family val="2"/>
        <charset val="238"/>
        <scheme val="minor"/>
      </rPr>
      <t xml:space="preserve">
Zasteklitev z izolacijskim varnostnim steklom, odpiranje oken po shemi. Distančnik z izboljšano toplotno izolacijo (TGI distančnik), izdelan iz nerjavečega jekla in plastike z vrednostjo 0,04 W/mK. Okna so opremljena s potrebnim tipskim okovjem, okenski element zunaj v barvi antracit, okenski element na notranji strani v beli barvi. V ceni postavke zajeti izdelavo, dobavo in vgraditev kompletnega okna vključno s pritrdilnim in tesnilnim materialom, snemanjem mer na objektu in predhodnim pregledom pripravljenih površin za vgradnjo. Vsi uporabljeni materiali za vgradnjo morajo izpolnjevati certifikat za negorljivost. Zajeti vse potrebne transporte in čiščenje po končanem delu. Točne mere se preverijo na samem mestu. </t>
    </r>
  </si>
  <si>
    <r>
      <rPr>
        <b/>
        <sz val="10"/>
        <rFont val="Calibri"/>
        <family val="2"/>
        <charset val="238"/>
        <scheme val="minor"/>
      </rPr>
      <t>Planiranje dna izkopa za objekt</t>
    </r>
    <r>
      <rPr>
        <sz val="10"/>
        <rFont val="Calibri"/>
        <family val="2"/>
        <charset val="238"/>
        <scheme val="minor"/>
      </rPr>
      <t>; strojno in ročno planiranje dna izkopa v zemljini III.</t>
    </r>
    <r>
      <rPr>
        <strike/>
        <sz val="10"/>
        <color rgb="FFFF0000"/>
        <rFont val="Calibri"/>
        <family val="2"/>
        <charset val="238"/>
        <scheme val="minor"/>
      </rPr>
      <t xml:space="preserve"> </t>
    </r>
    <r>
      <rPr>
        <sz val="10"/>
        <rFont val="Calibri"/>
        <family val="2"/>
        <charset val="238"/>
        <scheme val="minor"/>
      </rPr>
      <t>ktg. S točnostjo +/-3,00cm z izmetom ali dosipom ter premetom odvečnega materiala.</t>
    </r>
    <r>
      <rPr>
        <b/>
        <sz val="10"/>
        <rFont val="Calibri"/>
        <family val="2"/>
        <charset val="238"/>
        <scheme val="minor"/>
      </rPr>
      <t xml:space="preserve"> DEPONIJA NA OBMOČJU GRADNJE. </t>
    </r>
  </si>
  <si>
    <r>
      <rPr>
        <b/>
        <sz val="10"/>
        <rFont val="Calibri"/>
        <family val="2"/>
        <charset val="238"/>
        <scheme val="minor"/>
      </rPr>
      <t xml:space="preserve">Dobava in vgrajevanje gramoznega tamponskega materiala </t>
    </r>
    <r>
      <rPr>
        <sz val="10"/>
        <rFont val="Calibri"/>
        <family val="2"/>
        <charset val="238"/>
        <scheme val="minor"/>
      </rPr>
      <t>pod temeljno ploščo objekta, dobro granuliran kamnit material brez glinastih primesi, vgradnja v slojih debeline 20 cm (0-63 mm), s sprotnim komprimiranjem  Me&gt; 60 Mpa, v sloju skupne debeline 50 cm (0-32 mm),  z razgrinjanjem, planiranjem in utrjevanjem. V utrjenem stanju.</t>
    </r>
  </si>
  <si>
    <r>
      <rPr>
        <b/>
        <sz val="10"/>
        <rFont val="Calibri"/>
        <family val="2"/>
        <charset val="238"/>
        <scheme val="minor"/>
      </rPr>
      <t>Dobava in vgrajevanje tamponskega materiala</t>
    </r>
    <r>
      <rPr>
        <sz val="10"/>
        <rFont val="Calibri"/>
        <family val="2"/>
        <charset val="238"/>
        <scheme val="minor"/>
      </rPr>
      <t xml:space="preserve"> za finalno posteljico pod AB pasovnimi temelji, dobro granuliran kamnit material brez glinastih primesi, s sprotnim komprimiranjem  Me&gt; 60 Mpa, v  debelini 15 cm (0-32 mm),  z razgrinjanjem, planiranjem in utrjevanjem. V utrjenem stanju.</t>
    </r>
  </si>
  <si>
    <r>
      <rPr>
        <b/>
        <sz val="10"/>
        <rFont val="Calibri"/>
        <family val="2"/>
        <charset val="238"/>
        <scheme val="minor"/>
      </rPr>
      <t xml:space="preserve">Izvedba slikanja notranjih opečnih sten, </t>
    </r>
    <r>
      <rPr>
        <sz val="10"/>
        <rFont val="Calibri"/>
        <family val="2"/>
        <charset val="238"/>
        <scheme val="minor"/>
      </rPr>
      <t xml:space="preserve">z poldisperzijsko barvo (bela barva oz. barvo izbere investitor) s predhodnim glajenjem, izvajanje del po predpisih in navodilih proizvajalca, z vsemi pomožnimi deli in prenosi. Impregnacija z akrilno emulzijo, dvakrat glajenje in brušenje in dvakrat slikanje s poldisperzijsko barvo. </t>
    </r>
  </si>
  <si>
    <r>
      <rPr>
        <b/>
        <sz val="10"/>
        <rFont val="Calibri"/>
        <family val="2"/>
        <charset val="238"/>
        <scheme val="minor"/>
      </rPr>
      <t xml:space="preserve">Nabava, dobava in polaganje geotekstila </t>
    </r>
    <r>
      <rPr>
        <sz val="10"/>
        <rFont val="Calibri"/>
        <family val="2"/>
        <charset val="238"/>
        <scheme val="minor"/>
      </rPr>
      <t>za preprečevanje zamuljenja - polipropilenski filca; gosto dvojno poliamidno tkanje - UV stabilizirana geotekstilna koprena, površinska masa [EN ISO 9864] 400 g/m2. Položeno po celotnem izkopu, s predpisanimi preklopi.</t>
    </r>
  </si>
  <si>
    <r>
      <rPr>
        <b/>
        <sz val="10"/>
        <rFont val="Calibri"/>
        <family val="2"/>
        <charset val="238"/>
        <scheme val="minor"/>
      </rPr>
      <t>Naprava in odstranitev enostranskega opaža AB talne plošče Pritličja</t>
    </r>
    <r>
      <rPr>
        <sz val="10"/>
        <rFont val="Calibri"/>
        <family val="2"/>
        <charset val="238"/>
        <scheme val="minor"/>
      </rPr>
      <t xml:space="preserve">, višina opaža 30 cm. Opaž nevidnih betonskih konstrukcij, kvaliteta obdelave površine VB2. V ceni upoštevati: opaževanje, razopaževanje in čiščenje opaža z vsemi pomožnimi deli in prenosi.                                                         </t>
    </r>
  </si>
  <si>
    <r>
      <rPr>
        <b/>
        <sz val="10"/>
        <rFont val="Calibri"/>
        <family val="2"/>
        <charset val="238"/>
        <scheme val="minor"/>
      </rPr>
      <t>- vetrna ovira:</t>
    </r>
    <r>
      <rPr>
        <sz val="10"/>
        <rFont val="Calibri"/>
        <family val="2"/>
        <charset val="238"/>
        <scheme val="minor"/>
      </rPr>
      <t xml:space="preserve"> paropropustna vodoodbojna folija, vključno s sistemskimi lepilnimi trakovi in polaganje direktno na kontaktno fasado.</t>
    </r>
  </si>
  <si>
    <r>
      <t xml:space="preserve">Spuščen strop </t>
    </r>
    <r>
      <rPr>
        <b/>
        <sz val="10"/>
        <rFont val="Calibri"/>
        <family val="2"/>
        <charset val="238"/>
        <scheme val="minor"/>
      </rPr>
      <t>za suhe prostore Nadstropje</t>
    </r>
    <r>
      <rPr>
        <sz val="10"/>
        <rFont val="Calibri"/>
        <family val="2"/>
        <charset val="238"/>
        <scheme val="minor"/>
      </rPr>
      <t xml:space="preserve">, obloga iz standardnih plošč. Višina stropa 270 cm. beli oplesk
 - konstrukcija: nosilna pocinkana kovinska podkonstrukcija iz stropnih U in C profilov z obešali pritrjena v AB konstrukcijo. Višina spuščanja konstrukcije 60 cm.
 - dvoslojna obloga iz navadnih mavčno-kartonskih plošč 2 x 12,5 mm, debeline 25,0 mm.
</t>
    </r>
  </si>
  <si>
    <t>Dobava in polaganje LVT vinilna obloga, CAVALAIO pale cement plank (ali boljše). Razred protizdrsnosti R11. Z vsemi pomožnimi deli in prenosi. 
Polaganje vinila v prostorih: P06, P07, P08, P09, P10, P11, P25, P26, P29, P30, P31</t>
  </si>
  <si>
    <t xml:space="preserve"> - Dobava in polaganje lepljenega LVT vinilna obloga, kot npr. Cavalio = Pale cement plank (ali boljše)</t>
  </si>
  <si>
    <t xml:space="preserve"> - Dobava in polaganje lepljenega LVT vinilna obloga, kot npr. Cavalio = Pearl Oak (ali boljše)</t>
  </si>
  <si>
    <t>Dobava in polaganje LVT vinilna obloga, Cavalio = Pearl Oak (ali boljše). Razred protizdrsnosti R11. Z vsemi pomožnimi deli in prenosi. 
Polaganje vinila v prostorih: N05</t>
  </si>
  <si>
    <t>OPIS: Dobava in polaganje tepiha kot npr. Ege Highline 910 (ali bolše), palette 5520-BC8 in palette 5520-AC13 (shema arhitektura). Z vsemi pomožnimi deli in prenosi.
Polaganje tepiha v prostorih: N02, N03, N04, N06, N09b, N10, N11, N12, N13, N14, N15, N15a, N15b, N16, N17, N18, N21, N24, N25, N26, N27, N28, N29, N30, N31, N32, N33, N34, N35.</t>
  </si>
  <si>
    <t xml:space="preserve"> - Dobava in polaganje tepiha Ege Highline 910 (ali boljše), palette 5520-BC8 in palette 5520-AC13 (shema arhitektura) ter morebitno vezno sredstvo</t>
  </si>
  <si>
    <t>Dobava in polaganje kamna - granit (kot. npr Padang dark, ali boljše), razred protizdrsnosti R11, vključno z lepilom za kamen. Z vsemi pomožnimi deli in prenosi.
Polaganje kamna v prostorih: P02, P03, P04 in P05</t>
  </si>
  <si>
    <r>
      <rPr>
        <b/>
        <sz val="10"/>
        <rFont val="Calibri"/>
        <family val="2"/>
        <charset val="238"/>
        <scheme val="minor"/>
      </rPr>
      <t>Dobava in vgradnja horizontalne toplotne izolacije</t>
    </r>
    <r>
      <rPr>
        <sz val="10"/>
        <rFont val="Calibri"/>
        <family val="2"/>
        <charset val="238"/>
        <scheme val="minor"/>
      </rPr>
      <t xml:space="preserve"> iz ekstrudiranega polistirena (XPS), pod AB talno ploščo Pritličja, tlačne trdnosti 500 kPa kot npr. URSAFOAM N-III-L ali FIBRAN SEISMIC (ali boljše) z rebrasto površino - protipotresna izvedba in robovi s stopničastim preklopom, polaganje v enem sloju debeline 16,0 cm.</t>
    </r>
  </si>
  <si>
    <r>
      <rPr>
        <b/>
        <sz val="10"/>
        <rFont val="Calibri"/>
        <family val="2"/>
        <charset val="238"/>
        <scheme val="minor"/>
      </rPr>
      <t>Dobava materiala in nanos dvokomponentne visoko elastične cementno vezane in vodotesne mase npr. hidrostop elastik</t>
    </r>
    <r>
      <rPr>
        <sz val="10"/>
        <rFont val="Calibri"/>
        <family val="2"/>
        <charset val="238"/>
        <scheme val="minor"/>
      </rPr>
      <t xml:space="preserve"> (ali boljše).  Masa mora biti vodotesna, paropropustna in zmrzlinsko odporna. Stik hidroizolacije na robu med pasovnim temeljem in AB talno ploščo. </t>
    </r>
  </si>
  <si>
    <r>
      <rPr>
        <b/>
        <sz val="10"/>
        <rFont val="Calibri"/>
        <family val="2"/>
        <charset val="238"/>
        <scheme val="minor"/>
      </rPr>
      <t>Dobava in vgradnja materiala in izvedba zaščite vertikalne hidroizolacije</t>
    </r>
    <r>
      <rPr>
        <sz val="10"/>
        <rFont val="Calibri"/>
        <family val="2"/>
        <charset val="238"/>
        <scheme val="minor"/>
      </rPr>
      <t xml:space="preserve"> zasutih pasovnih temeljev in AB talne plošče:
 - Plošče iz ektrudiranega polistirena (XPS), tlačna trdnost 300 kPa, obojestransko strukturirana površina za dober oprijem lepila in ometa enakovredno kot npr.  URSA XPS PLUS (ali boljše), sidrano in lepljeno, debelina izolacije 14,0 cm.
 - Nabava, dobava in polaganje zaščite hidroizolacije - gumbasta membrana iz polietilena visoke gostote. Folija vodo neprepustna, odporna na kemikalije in pritisk.</t>
    </r>
  </si>
  <si>
    <r>
      <rPr>
        <b/>
        <sz val="10"/>
        <rFont val="Calibri"/>
        <family val="2"/>
        <charset val="238"/>
        <scheme val="minor"/>
      </rPr>
      <t xml:space="preserve">Podlivanje sidrnih plošč jeklenih stebrov in </t>
    </r>
    <r>
      <rPr>
        <sz val="10"/>
        <rFont val="Calibri"/>
        <family val="2"/>
        <charset val="238"/>
        <scheme val="minor"/>
      </rPr>
      <t xml:space="preserve"> </t>
    </r>
    <r>
      <rPr>
        <b/>
        <sz val="10"/>
        <rFont val="Calibri"/>
        <family val="2"/>
        <charset val="238"/>
        <scheme val="minor"/>
      </rPr>
      <t xml:space="preserve">enoramnih stopnic </t>
    </r>
    <r>
      <rPr>
        <sz val="10"/>
        <rFont val="Calibri"/>
        <family val="2"/>
        <charset val="238"/>
        <scheme val="minor"/>
      </rPr>
      <t>z neskrčljvivo malto kot npr. Tekamal Alteks (ali boljše), vključno z potrebnim enostranskim opažem. Debelina sloja podlivanja do 5 cm, velikost sidrne plošče 250x250x10 mm. Vključno z vsemi podložnimi deli in prenosi.</t>
    </r>
  </si>
  <si>
    <r>
      <rPr>
        <b/>
        <sz val="10"/>
        <rFont val="Calibri"/>
        <family val="2"/>
        <charset val="238"/>
        <scheme val="minor"/>
      </rPr>
      <t xml:space="preserve">Kompletna izvedba horizontalne hidroizolacije AB talne plošče </t>
    </r>
    <r>
      <rPr>
        <sz val="10"/>
        <rFont val="Calibri"/>
        <family val="2"/>
        <charset val="238"/>
        <scheme val="minor"/>
      </rPr>
      <t>z vsemi pomožnimi, pripravljalnimi in zaključnimi deli ter vsemi potrebnimi horizontalnimi in vertikalnimi transporti. Dela izvesti po navodilih proizvajalca, hidroizolacija v naslednji sestavi: 
 - Hladni bitumenski premaz enakovredno ali boljše kot FRAGMAT IBITOL.
 - Večslojni bitumenski hidroizolacijski trak enakovredno ali boljše kot FRAGMAT IZOTEKT P4 plus, vključno z robnim stičenjem.</t>
    </r>
  </si>
  <si>
    <r>
      <rPr>
        <b/>
        <sz val="10"/>
        <rFont val="Calibri"/>
        <family val="2"/>
        <charset val="238"/>
        <scheme val="minor"/>
      </rPr>
      <t xml:space="preserve">Kompletna izvedba vertikalne hidroizolacije AB talne plošče in pasovnih temeljev </t>
    </r>
    <r>
      <rPr>
        <sz val="10"/>
        <rFont val="Calibri"/>
        <family val="2"/>
        <charset val="238"/>
        <scheme val="minor"/>
      </rPr>
      <t>z vsemi pomožnimi, pripravljalnimi in zaključnimi deli ter vsemi potrebnimi horizontalnimi in vertikalnimi transporti. Dela izvesti po navodilih proizvajalca, hidroizolacija v naslednji sestavi:
 - Hladni bitumenski premaz enakovredno ali boljše kot FRAGMAT IBITOL.
 - Večslojni bitumenski hidroizolacijski trak enakovredno ali bolje kot FRAGMAT IZOTEKT P4 plus, vključno z robnim stičenjem.</t>
    </r>
  </si>
  <si>
    <r>
      <rPr>
        <b/>
        <sz val="10"/>
        <rFont val="Calibri"/>
        <family val="2"/>
        <charset val="238"/>
        <scheme val="minor"/>
      </rPr>
      <t xml:space="preserve">Izdelava, dobava in montaža sekcijskih industrijskih vrat </t>
    </r>
    <r>
      <rPr>
        <sz val="10"/>
        <rFont val="Calibri"/>
        <family val="2"/>
        <charset val="238"/>
        <scheme val="minor"/>
      </rPr>
      <t>s toplotno ločenimi lamelam 67mm z izolacijo na lameli 0,33 W/(m2K) in pri vgrajenih 0,7 W/(m2K) po EN 13241-1, dodatek B EN 12428. Material je ALU. Za boljšo izolacijo vrata imajo na vodilih nameščen THERMO FRAME (prekinitev toplotnega mosta). Motorni pogon z krmiljenjem WA500 je nameščen direktno na vzmetni osi vrat. Upravljanje vrat je preko tipke nameščene na krmilni omarici ob vratih. Hitrost odpiranja vrata je min 0,8 m/sec.  Lamele polne z prozornimi polji in v barvi po izbiri projektanta. Vrata kot na primer HÖRMANN SPU 67 THERMO / SPU 42 (ali boljše).
 - zidarska odprtina: 400/450 cm.</t>
    </r>
  </si>
  <si>
    <r>
      <rPr>
        <b/>
        <sz val="10"/>
        <rFont val="Calibri"/>
        <family val="2"/>
        <charset val="238"/>
        <scheme val="minor"/>
      </rPr>
      <t xml:space="preserve">Izdelava, dobava in montaža sekcijskih industrijskih vrat </t>
    </r>
    <r>
      <rPr>
        <sz val="10"/>
        <rFont val="Calibri"/>
        <family val="2"/>
        <charset val="238"/>
        <scheme val="minor"/>
      </rPr>
      <t>s toplotno ločenimi lamelam 67mm z izolacijo na lameli 0,33 W/(m2K) in pri vgrajenih 0,7 W/(m2K) po EN 13241-1 , Dodatek B EN 12428. Material je ALU. Za boljšo izolacijo vrata imajo na vodilih nameščen THERMO FRAME (prekinitev toplotnega mosta). Motorni pogon z krmiljenjem WA500 je nameščen direktno na vzmetni osi vrat. Upravljanje vrat je preko tipke nameščene na krmilni omarici ob vratih. Hitrost odpiranja vrata je min 0,8 m/sec.  Lamele polne z prozornimi polji in v barvi po izbiri projektanta. Vrata kot na primer HÖRMANN SPU 67 THERMO / SPU 42 (ali boljše).
 - zidarska odprtina: 560/450 cm.</t>
    </r>
  </si>
  <si>
    <r>
      <rPr>
        <b/>
        <sz val="10"/>
        <rFont val="Calibri"/>
        <family val="2"/>
        <charset val="238"/>
        <scheme val="minor"/>
      </rPr>
      <t>Kompletna izvedba vertikalne hidroizolacije oboda AB temeljne plošče</t>
    </r>
    <r>
      <rPr>
        <sz val="10"/>
        <rFont val="Calibri"/>
        <family val="2"/>
        <charset val="238"/>
        <scheme val="minor"/>
      </rPr>
      <t xml:space="preserve"> z vsemi pomožnimi, pripravljalnimi in zaključnimi deli ter vsemi potrebnimi horizontalnimi in vertikalnimi transporti. Dela izvesti po navodilih proizvajalca, hidroizolacija v naslednji sestavi: 
 - Hladni bitumenski premaz enakovredno ali boljše kot FRAGMAT IBITOL.
 - Večslojni bitumenski hidroizolacijski trak enakovredno ali boljše kot FRAGMAT IZOTEKT P4 plus, vključno z robnim stičenjem.</t>
    </r>
  </si>
  <si>
    <r>
      <rPr>
        <b/>
        <sz val="10"/>
        <rFont val="Calibri"/>
        <family val="2"/>
        <charset val="238"/>
        <scheme val="minor"/>
      </rPr>
      <t>Dobava in vgradnja materiala in izvedba zaščite vertikalne hidroizolacije</t>
    </r>
    <r>
      <rPr>
        <sz val="10"/>
        <rFont val="Calibri"/>
        <family val="2"/>
        <charset val="238"/>
        <scheme val="minor"/>
      </rPr>
      <t xml:space="preserve"> zasutih pasovnih temeljev in AB talne plošče:
 - plošče iz ektrudiranega polistirena (XPS), tlačna trdnost 300 kPa, obojestransko strukturirana površina za dober oprijem lepila in ometa, kot npr.  URSA XPS PLUS (ali boljše), sidrano in lepljeno, debelina izolacije 2,0 cm.
 - Nabava, dobava in polaganje zaščite hidroizolacije - gumbasta membrana iz polietilena visoke gostote. Folija vodo neprepustna, odporna na kemikalije in pritisk.</t>
    </r>
  </si>
  <si>
    <r>
      <rPr>
        <b/>
        <sz val="10"/>
        <rFont val="Calibri"/>
        <family val="2"/>
        <charset val="238"/>
        <scheme val="minor"/>
      </rPr>
      <t xml:space="preserve">Dobava materiala in nanos dvokomponentne visoko elastična cementno vezane in vodotesne mase npr. hiodrostop elastik </t>
    </r>
    <r>
      <rPr>
        <sz val="10"/>
        <rFont val="Calibri"/>
        <family val="2"/>
        <charset val="238"/>
        <scheme val="minor"/>
      </rPr>
      <t xml:space="preserve">(ali boljše).  Masa mora biti vodotesna, paropropustna in zmrzlinsko odporna. Stik hidroizolacije na robu med pasovnim temeljem in AB talno ploščo. </t>
    </r>
  </si>
  <si>
    <r>
      <rPr>
        <b/>
        <sz val="10"/>
        <rFont val="Calibri"/>
        <family val="2"/>
        <charset val="238"/>
        <scheme val="minor"/>
      </rPr>
      <t>Izvedba industrijskega tlaka z mineralnim posipom kot npr. MUREXIN TAL M KVARC</t>
    </r>
    <r>
      <rPr>
        <sz val="10"/>
        <rFont val="Calibri"/>
        <family val="2"/>
        <charset val="238"/>
        <scheme val="minor"/>
      </rPr>
      <t xml:space="preserve"> (ali boljše), barva po izbora projektanta. Vgradnja na svež beton oz. takrat ko je podlaga dovolj trda za izvedbo. Izvedba zagladitve plošče in posip strojno, na težko dostopnih mestih izvedba ročno. Z vsemi pomožnimi deli in prenosi.</t>
    </r>
  </si>
  <si>
    <r>
      <rPr>
        <b/>
        <sz val="10"/>
        <rFont val="Calibri"/>
        <family val="2"/>
        <scheme val="minor"/>
      </rPr>
      <t>Izdelava, dobava in montaža strehe iz strešnih panelov.</t>
    </r>
    <r>
      <rPr>
        <sz val="10"/>
        <rFont val="Calibri"/>
        <family val="2"/>
        <scheme val="minor"/>
      </rPr>
      <t xml:space="preserve"> Strešni paneli so izdelani iz obojestransko pocinkane zunanje barvne pločevine debeline 0,70 mm, gladki profil, v barvi Ral po izboru odgovornega projektanta, notranje pločevine debeline 0,60 mm, gladki profil, v barvi Ral po izboru odgovornega projektanta in vmesne toplotne izolacije iz kamene volne debeline 120 mm, kot npr. Trimoterm SNV, Brucha DP-F, ArcelorMittal Ondarock (ali boljše). Polnilo panela je vedno negorljiva mineralna volna. Strešni paneli se polagajo po sistemu skriti spoj. Pritrjevanje panelov s predpisanimi vijaki iz nerjavečega jekla s podložkom in tesnilom EPDM. V enotno ceno je zajet ves potreben spojni in pritrdilni material.</t>
    </r>
  </si>
  <si>
    <r>
      <rPr>
        <b/>
        <sz val="10"/>
        <rFont val="Calibri"/>
        <family val="2"/>
        <charset val="238"/>
        <scheme val="minor"/>
      </rPr>
      <t>Izdelava, dobava in montaža sten iz fasadnih panelov.</t>
    </r>
    <r>
      <rPr>
        <sz val="10"/>
        <rFont val="Calibri"/>
        <family val="2"/>
        <charset val="238"/>
        <scheme val="minor"/>
      </rPr>
      <t xml:space="preserve"> Fasadni paneli so izdelani iz obojestransko pocinkane zunanje barvne pločevine debeline 0,70 mm, gladki profil, v barvi Ral po izboru odgovornega projektanta, notranje pločevine debeline 0,60 mm, gladki profil, v barvi Ral po izboru odgovornega projektanta in vmesne toplotne izolacije iz kamene volne debeline 120 mm, kot npr. Trimoterm FTV, Brucha WP-F, ArcelorMittal Promirock (ali boljše). Fasadni paneli se polagajo horizontalno po sistemu skriti spoj. Pritrjevanje horizontalnih panelov s predpisanimi vijaki iz nerjavečega jekla s podložkom in tesnilom EPDM. V enotno ceno je zajet ves potreben spojni in pritrdilni material.</t>
    </r>
  </si>
  <si>
    <r>
      <rPr>
        <b/>
        <sz val="10"/>
        <rFont val="Calibri"/>
        <family val="2"/>
        <charset val="238"/>
        <scheme val="minor"/>
      </rPr>
      <t xml:space="preserve">Izdelava, dobava in montaža vertikalnega pritrdilnega materiala </t>
    </r>
    <r>
      <rPr>
        <sz val="10"/>
        <rFont val="Calibri"/>
        <family val="2"/>
        <charset val="238"/>
        <scheme val="minor"/>
      </rPr>
      <t xml:space="preserve">med fasadnimi paneli. Tesnenje vertikalnega spoja s pokrivno kapo, kot npr. Alu pritdilni profil TRIMO HF 102 (ali boljše). </t>
    </r>
  </si>
  <si>
    <r>
      <rPr>
        <b/>
        <sz val="10"/>
        <rFont val="Calibri"/>
        <family val="2"/>
        <charset val="238"/>
        <scheme val="minor"/>
      </rPr>
      <t>Dobava in kompletna izvedba vertikalne hidroizolacije</t>
    </r>
    <r>
      <rPr>
        <sz val="10"/>
        <rFont val="Calibri"/>
        <family val="2"/>
        <charset val="238"/>
        <scheme val="minor"/>
      </rPr>
      <t xml:space="preserve"> oboda AB temeljne plošče z vsemi pomožnimi, pripravljalnimi in zaključnimi deli ter vsemi potrebnimi horizontalnimi in vertikalnimi transporti. Dela izvesti po navodilih proizvajalca, hidroizolacija v naslednji sestavi:
 - Hladni bitumenski premaz enakovredno ali boljše kot FRAGMAT IBITOL.
 - Večslojni bitumenski hidroizolacijski trak enakovredno ali boljšekot FRAGMAT IZOTEKT P4 plus, vključno z robnim stičenjem.</t>
    </r>
  </si>
  <si>
    <r>
      <rPr>
        <b/>
        <sz val="10"/>
        <rFont val="Calibri"/>
        <family val="2"/>
        <charset val="238"/>
        <scheme val="minor"/>
      </rPr>
      <t xml:space="preserve">Dobava in vgradnja materiala in izvedba zaščite vertikalne hidroizolacije </t>
    </r>
    <r>
      <rPr>
        <sz val="10"/>
        <rFont val="Calibri"/>
        <family val="2"/>
        <charset val="238"/>
        <scheme val="minor"/>
      </rPr>
      <t>zasutih pasovnih temeljev in AB talne plošče:
 - plošče iz ektrudiranega polistirena (XPS), tlačna trdnost 300 kPa, obojestransko strukturirana površina za dober oprijem lepila in ometa, kot npr.  URSA XPS PLUS (ali boljše), sidrano in lepljeno, debelina izolacije 10,0 cm.
 - nabava, dobava in polaganje zaščite hidroizolacije - gumbasta membrana iz polietilena visoke gostote. Folija vodo neprepustna, odporna na kemikalije in pritisk.</t>
    </r>
  </si>
  <si>
    <r>
      <rPr>
        <b/>
        <sz val="10"/>
        <rFont val="Calibri"/>
        <family val="2"/>
        <charset val="238"/>
        <scheme val="minor"/>
      </rPr>
      <t>Dobava in kompletna izvedba horizontalne hidroizolacije</t>
    </r>
    <r>
      <rPr>
        <sz val="10"/>
        <rFont val="Calibri"/>
        <family val="2"/>
        <charset val="238"/>
        <scheme val="minor"/>
      </rPr>
      <t xml:space="preserve"> </t>
    </r>
    <r>
      <rPr>
        <b/>
        <sz val="10"/>
        <rFont val="Calibri"/>
        <family val="2"/>
        <charset val="238"/>
        <scheme val="minor"/>
      </rPr>
      <t xml:space="preserve">talne plošče Kleti </t>
    </r>
    <r>
      <rPr>
        <sz val="10"/>
        <rFont val="Calibri"/>
        <family val="2"/>
        <charset val="238"/>
        <scheme val="minor"/>
      </rPr>
      <t>z vsemi pomožnimi, pripravljalnimi in zaključnimi deli ter vsemi potrebnimi horizontalnimi in vertikalnimi transporti. Dela izvesti po navodilih proizvajalca, hidroizolacija v naslednji sestavi:
 - Hladni bitumenski premaz enakovredno ali boljše kot npr. FRAGMAT IBITOL.</t>
    </r>
    <r>
      <rPr>
        <b/>
        <sz val="10"/>
        <rFont val="Calibri"/>
        <family val="2"/>
        <charset val="238"/>
        <scheme val="minor"/>
      </rPr>
      <t xml:space="preserve">
</t>
    </r>
    <r>
      <rPr>
        <sz val="10"/>
        <rFont val="Calibri"/>
        <family val="2"/>
        <charset val="238"/>
        <scheme val="minor"/>
      </rPr>
      <t xml:space="preserve"> - Večslojni bitumenski hidroizolacijski trak enakovredno ali boljše kot npr. FRAGMAT IZOTEKT P4 plus, vključno z robnim stičenjem.</t>
    </r>
  </si>
  <si>
    <r>
      <rPr>
        <b/>
        <sz val="10"/>
        <rFont val="Calibri"/>
        <family val="2"/>
        <charset val="238"/>
        <scheme val="minor"/>
      </rPr>
      <t>Dobava in kompletna izvedba horizontalne hidroizolacije</t>
    </r>
    <r>
      <rPr>
        <sz val="10"/>
        <rFont val="Calibri"/>
        <family val="2"/>
        <charset val="238"/>
        <scheme val="minor"/>
      </rPr>
      <t xml:space="preserve"> </t>
    </r>
    <r>
      <rPr>
        <b/>
        <sz val="10"/>
        <rFont val="Calibri"/>
        <family val="2"/>
        <charset val="238"/>
        <scheme val="minor"/>
      </rPr>
      <t xml:space="preserve">talne plošče Pritličja </t>
    </r>
    <r>
      <rPr>
        <sz val="10"/>
        <rFont val="Calibri"/>
        <family val="2"/>
        <charset val="238"/>
        <scheme val="minor"/>
      </rPr>
      <t>z vsemi pomožnimi, pripravljalnimi in zaključnimi deli ter vsemi potrebnimi horizontalnimi in vertikalnimi transporti. Dela izvesti po navodilih proizvajalca, hidroizolacija v naslednji sestavi:
 - Hladni bitumenski premaz enakovredno ali boljše kot npr. FRAGMAT IBITOL.
 - Večslojni bitumenski hidroizolacijski trak enakovredno ali boljše kot npr. FRAGMAT IZOTEKT P4 plus, vključno z robnim stičenjem.</t>
    </r>
  </si>
  <si>
    <r>
      <rPr>
        <b/>
        <sz val="10"/>
        <rFont val="Calibri"/>
        <family val="2"/>
        <charset val="238"/>
        <scheme val="minor"/>
      </rPr>
      <t>Dobava in kompletna izvedba horizontalne hidroizolacije</t>
    </r>
    <r>
      <rPr>
        <sz val="10"/>
        <rFont val="Calibri"/>
        <family val="2"/>
        <charset val="238"/>
        <scheme val="minor"/>
      </rPr>
      <t xml:space="preserve"> </t>
    </r>
    <r>
      <rPr>
        <b/>
        <sz val="10"/>
        <rFont val="Calibri"/>
        <family val="2"/>
        <charset val="238"/>
        <scheme val="minor"/>
      </rPr>
      <t xml:space="preserve">talne plošče Osebnega dvigala </t>
    </r>
    <r>
      <rPr>
        <sz val="10"/>
        <rFont val="Calibri"/>
        <family val="2"/>
        <charset val="238"/>
        <scheme val="minor"/>
      </rPr>
      <t>z vsemi pomožnimi, pripravljalnimi in zaključnimi deli ter vsemi potrebnimi horizontalnimi in vertikalnimi transporti. Dela izvesti po navodilih proizvajalca, hidroizolacija v naslednji sestavi:
 - Hladni bitumenski premaz enakovredno ali boljše kot npr. FRAGMAT IBITOL.
 - Večslojni bitumenski hidroizolacijski trak enakovredno ali boljše kot npr. FRAGMAT IZOTEKT P4 plus, vključno z robnim stičenjem.</t>
    </r>
  </si>
  <si>
    <r>
      <rPr>
        <b/>
        <sz val="10"/>
        <rFont val="Calibri"/>
        <family val="2"/>
        <charset val="238"/>
        <scheme val="minor"/>
      </rPr>
      <t xml:space="preserve">Dobava in kompletna izvedba vertikalne hidroizolacije AB sten osebnega dvigala </t>
    </r>
    <r>
      <rPr>
        <sz val="10"/>
        <rFont val="Calibri"/>
        <family val="2"/>
        <charset val="238"/>
        <scheme val="minor"/>
      </rPr>
      <t>med nivojema AB talnih plošč z vsemi pomožnimi, pripravljalnimi in zaključnimi deli ter vsemi potrebnimi horizontalnimi in vertikalnimi transporti. Dela izvesti po navodilih proizvajalca, hidroizolacija v naslednji sestavi:
 - Hladni bitumenski premaz enakovredno ali boljše kot npr. FRAGMAT IBITOL.
 - Večslojni bitumenski hidroizolacijski trak enakovredno ali boljše kot npr. FRAGMAT IZOTEKT P4 plus, vključno z robnim stičenjem.</t>
    </r>
  </si>
  <si>
    <r>
      <rPr>
        <b/>
        <sz val="10"/>
        <rFont val="Calibri"/>
        <family val="2"/>
        <charset val="238"/>
        <scheme val="minor"/>
      </rPr>
      <t>Dobava in vgradnja materiala in izvedba zaščite vertikalne hidroizolacije</t>
    </r>
    <r>
      <rPr>
        <sz val="10"/>
        <rFont val="Calibri"/>
        <family val="2"/>
        <charset val="238"/>
        <scheme val="minor"/>
      </rPr>
      <t xml:space="preserve"> </t>
    </r>
    <r>
      <rPr>
        <b/>
        <sz val="10"/>
        <rFont val="Calibri"/>
        <family val="2"/>
        <charset val="238"/>
        <scheme val="minor"/>
      </rPr>
      <t>zasutih AB obodnih sten Kleti:</t>
    </r>
    <r>
      <rPr>
        <sz val="10"/>
        <rFont val="Calibri"/>
        <family val="2"/>
        <charset val="238"/>
        <scheme val="minor"/>
      </rPr>
      <t xml:space="preserve">
 - Plošče iz ektrudiranega polistirena (XPS), tlačna trdnost 500 kPa, obojestransko strukturirana površina za dober oprijem lepila in ometa, kot npr.  URSA XPS PLUS (ali boljše), sidrano in lepljeno na AB steno, debelina izolacije 15,0 cm.
 - Nabava, dobava in polaganje zaščite hidroizolacije - gumbasta membrana iz polietilena visoke gostote. Folija vodo neprepustna, odporna na kemikalije in pritisk.</t>
    </r>
  </si>
  <si>
    <r>
      <t xml:space="preserve">Dobava in vgradnja materiala in izvedba zaščite vertikalne hidroizolacije zasutih AB sten osebnega dvigala med nivojema AB talnih plošč:
</t>
    </r>
    <r>
      <rPr>
        <sz val="10"/>
        <rFont val="Calibri"/>
        <family val="2"/>
        <charset val="238"/>
        <scheme val="minor"/>
      </rPr>
      <t xml:space="preserve"> - Plošče iz ektrudiranega polistirena (XPS), tlačna trdnost 500 kPa, obojestransko strukturirana površina za dober oprijem lepila in ometa, kot npr.  URSA XPS PLUS (ali boljše), sidrano in lepljeno na AB steno, debelina izolacije 15,0 cm.
 - Nabava, dobava in polaganje zaščite hidroizolacije - gumbasta membrana iz polietilena visoke gostote. Folija vodo neprepustna, odporna na kemikalije in pritisk.</t>
    </r>
  </si>
  <si>
    <r>
      <rPr>
        <b/>
        <sz val="10"/>
        <rFont val="Calibri"/>
        <family val="2"/>
        <charset val="238"/>
        <scheme val="minor"/>
      </rPr>
      <t>Dobava in vgradnja horizontalne toplotne izolacije iz ekstrudiranega polistirena (XPS), pod AB talno ploščo Kleti,</t>
    </r>
    <r>
      <rPr>
        <sz val="10"/>
        <rFont val="Calibri"/>
        <family val="2"/>
        <charset val="238"/>
        <scheme val="minor"/>
      </rPr>
      <t xml:space="preserve"> tlačne trdnosti 500 kPa kot npr. URSAFOAM N-III-L ali Fibran Seismic (ali boljše) z rebrasto površino - protipotresna izvedba in robovi s stopničastim preklopom, polaganje v dveh slojih 8+8cm, skupne debeline 16,0 cm.</t>
    </r>
  </si>
  <si>
    <r>
      <rPr>
        <b/>
        <sz val="10"/>
        <rFont val="Calibri"/>
        <family val="2"/>
        <charset val="238"/>
        <scheme val="minor"/>
      </rPr>
      <t xml:space="preserve">Dobava in vgradnja horizontalne toplotne izolacije iz ekstrudiranega polistirena (XPS), pod AB talno ploščo Pritličja, </t>
    </r>
    <r>
      <rPr>
        <sz val="10"/>
        <rFont val="Calibri"/>
        <family val="2"/>
        <charset val="238"/>
        <scheme val="minor"/>
      </rPr>
      <t>tlačne trdnosti 500 kPa kot npr. URSAFOAM N-III-L ali Fibran Seismic (ali boljše) z rebrasto površino - protipotresna izvedba in robovi s stopničastim preklopom, polaganje v dveh slojih 8 + 8 cm, skupne debeline 16,0 cm.</t>
    </r>
  </si>
  <si>
    <r>
      <rPr>
        <b/>
        <sz val="10"/>
        <rFont val="Calibri"/>
        <family val="2"/>
        <charset val="238"/>
        <scheme val="minor"/>
      </rPr>
      <t>Nabava, dobava in izdelava hidroizolacijskega premaza v poglobljenem delu AB jaška dvigala;</t>
    </r>
    <r>
      <rPr>
        <sz val="10"/>
        <rFont val="Calibri"/>
        <family val="2"/>
        <charset val="238"/>
        <scheme val="minor"/>
      </rPr>
      <t xml:space="preserve"> premaz AB talne plošče in AB zidov do višine kote ± 0,00 m in tlaka z dvokomponentno z vlakni ojačano malto na osnovi cementa, modificiranega s posebnimi  na alkalnost odpornimi polimeri, izbranim finim agregatom in vezivi za vodotesnost. Vodotesni pramaz kot npr. Hidrostop Elastic (ali boljše) v skladu s standardom EN 1504-9.</t>
    </r>
  </si>
  <si>
    <r>
      <rPr>
        <b/>
        <sz val="10"/>
        <rFont val="Calibri"/>
        <family val="2"/>
        <charset val="238"/>
        <scheme val="minor"/>
      </rPr>
      <t>Izdelava hidroizolacije - zaporni sloj za vlago na delovnem stiku med AB talno ploščo in AB stena Kleti</t>
    </r>
    <r>
      <rPr>
        <sz val="10"/>
        <rFont val="Calibri"/>
        <family val="2"/>
        <charset val="238"/>
        <scheme val="minor"/>
      </rPr>
      <t>. Vodotesen premaz kot. Npr. KEMA HIDROSTOP 94 (ali boljše). Z vsemi pomožnimi deli in prenosi.</t>
    </r>
  </si>
  <si>
    <t xml:space="preserve"> - zvočna izolacija (udarni zvok):  iz elastificirane EPS plošče, za izolacijo proti udarnemu zvoki kot npr. FRAGMAT EPS SILENT T650, URSA TSP ali boljše, na stiku s steno EPE robni trak FRAGMAT (ali boljše) v celotni višini talnih slojev, polaganje v dveh slojih, debelina 5,0 cm. Z vsemi pomožnimi deli in prenosi.</t>
  </si>
  <si>
    <t xml:space="preserve"> - polnilo: plošča iz lesenih vlaken kot npr. Steico Base (ali boljše), tlačne trdnosti 150 kPa, debeline 16 cm. Z vsemi pomožnimi deli in prenosi.</t>
  </si>
  <si>
    <t xml:space="preserve"> - polnilo: plošča iz lesenih vlaken kot npr. Steico Base (ali boljše), tlačne trdnosti 150 kPa, debeline 10 cm. Z vsemi pomožnimi deli in prenosi.</t>
  </si>
  <si>
    <r>
      <rPr>
        <b/>
        <sz val="10"/>
        <rFont val="Calibri"/>
        <family val="2"/>
        <charset val="238"/>
        <scheme val="minor"/>
      </rPr>
      <t>Dobava in izravnava AB ločnih in ravnih linij sten</t>
    </r>
    <r>
      <rPr>
        <sz val="10"/>
        <rFont val="Calibri"/>
        <family val="2"/>
        <charset val="238"/>
        <scheme val="minor"/>
      </rPr>
      <t xml:space="preserve"> tam kjer je to potrebno. 1x izravnava betonske podlage z mavčno izravnalno maso za debelino nanosa 3-6 mm,  kot npr: Rigips Rimano ali boljše, z vsemi pomožnimi deli in prenosi. </t>
    </r>
  </si>
  <si>
    <t xml:space="preserve"> - parna zapora: kot npr. SIKA SARNAVAP 2000E (ali boljše), stiki lepljeni.</t>
  </si>
  <si>
    <t xml:space="preserve"> -  toplotna izolacija: trde strešne plošče iz kameno mineralne volne kot npr. Knaufinsulation SmartRoof Hard (ali boljše), toplotna prevodnost λ  po EN 12667 0,040 W/mK, odziv na ogenj A1 po EN 13501-1, polaganje v dveh slojih, skupna debelina 25,0 cm.</t>
  </si>
  <si>
    <r>
      <t xml:space="preserve"> - toplotna izolacija v naklonu 2°: trde strešne plošče iz kameno mineralne volne kot npr. Knaufinsulation SmartRoof Hard (ali boljše), toplotna prevodnost λ  po EN 12667 0,040 W/mK, odziv na ogenj A1 po EN 13501-1, polaganje v naklonu. </t>
    </r>
    <r>
      <rPr>
        <b/>
        <sz val="10"/>
        <rFont val="Calibri"/>
        <family val="2"/>
        <charset val="238"/>
        <scheme val="minor"/>
      </rPr>
      <t xml:space="preserve">Upošteva se povprečna debelina 15cm za naklonski sloj.  </t>
    </r>
  </si>
  <si>
    <r>
      <rPr>
        <b/>
        <sz val="10"/>
        <rFont val="Calibri"/>
        <family val="2"/>
        <charset val="238"/>
        <scheme val="minor"/>
      </rPr>
      <t>Izdelava, dobava in montaža ravne zelene strehe po sistemu kot npr. Urbanscape (ali boljše),</t>
    </r>
    <r>
      <rPr>
        <sz val="10"/>
        <rFont val="Calibri"/>
        <family val="2"/>
        <charset val="238"/>
        <scheme val="minor"/>
      </rPr>
      <t xml:space="preserve"> vključno z vsemi pomožnimi deli in prenosi. Po naslednji sestavi:</t>
    </r>
  </si>
  <si>
    <r>
      <t xml:space="preserve"> - hidroizolacija: enoslojna HI, UV in koreninsko odporna membrana, B-roof, kot npr. Sarnafil ali Sikaplan (ali boljše) 1,8mm; po obodu kaširana na sistemsko vogalno kaširno pločevino, ki zagotavlja vodotesnost na fasadno ravnino, točkovno mehansko pritrjena konstrukcijo, debelina 1,8 mm.
Upoštevati, da se izolacijo zaključi na vse prehode skozi ploščo!! </t>
    </r>
    <r>
      <rPr>
        <b/>
        <sz val="10"/>
        <rFont val="Calibri"/>
        <family val="2"/>
        <charset val="238"/>
        <scheme val="minor"/>
      </rPr>
      <t>Po potrebi vklučiti mehansko pritrditev hidroizolacije.</t>
    </r>
  </si>
  <si>
    <r>
      <t xml:space="preserve"> - toplotna izolacija v naklonu: ekspandiran polistiren kot npr. Fragmat EPS 150 (ali boljše), tlačna trdnost 150 kPa, toplotna prevodnost λ  po EN 12667 0,036 W/mK, požarni razred E po EN 13501-1, polaganje v naklonu. </t>
    </r>
    <r>
      <rPr>
        <b/>
        <sz val="10"/>
        <rFont val="Calibri"/>
        <family val="2"/>
        <charset val="238"/>
        <scheme val="minor"/>
      </rPr>
      <t xml:space="preserve">Upošteva se povprečna debelina 15cm za naklonski sloj.  </t>
    </r>
  </si>
  <si>
    <t xml:space="preserve"> - toplotna izolacija: ekspandiran polistiren kot npr. Fragmat EPS 150 (ali boljše), tlačna trdnost 150 kPa, toplotna prevodnost λ  po EN 12667 0,036 W/mK, požarni razred E po EN 13501-1, polaganje v dveh slojih debelina 25,0 cm.</t>
  </si>
  <si>
    <r>
      <t xml:space="preserve"> - finalni sloj: enoslojna HI, UV in koreninsko odporna membrana, B-roof, kot npr. Rhenofol CG ali Sikaplan (ali boljše) 1,8mm; po obodu kaširana na sistemsko vogalno kaširno pločevino, ki zagotavlja vodotesnost na fasadno ravnino, točkovno mehansko pritrjena konstrukcijo, debeline 1,8 mm.
</t>
    </r>
    <r>
      <rPr>
        <b/>
        <sz val="10"/>
        <rFont val="Calibri"/>
        <family val="2"/>
        <charset val="238"/>
        <scheme val="minor"/>
      </rPr>
      <t>Upoštevati, da se izolacijo zaključi na vse prehode skozi ploščo! Po potrebi vklučiti mehansko pritrditev hidroizolacije.</t>
    </r>
  </si>
  <si>
    <t xml:space="preserve"> - toplotna izolacija: ekspandiran polistiren (EPS) kot npr. FRAGMAT EPS 150 (ali boljše), tlačna trdnost 150 kPa, toplotna prevodnost λ  po EN 12667  0,034 W/mK, požarni razred E po EN 13501-1, polaganje v enem sloju, debeline 10,0 cm.</t>
  </si>
  <si>
    <r>
      <t xml:space="preserve"> - finalni sloj: enoslojna HI, UV in koreninsko odporna membrana, B-roof, kot npr. Rhenofol CG ali Sikaplan (ali boljše) 1,8mm; po obodu kaširana na sistemsko vogalno kaširno pločevino, ki zagotavlja vodotesnost na fasadno ravnino, točkovno mehansko pritrjena konstrukcijo, debeline 1,8 mm.
</t>
    </r>
    <r>
      <rPr>
        <b/>
        <sz val="10"/>
        <color theme="1"/>
        <rFont val="Calibri"/>
        <family val="2"/>
        <charset val="238"/>
        <scheme val="minor"/>
      </rPr>
      <t>Upoštevati, da se izolacijo zaključi na vse prehode skozi ploščo! Po potrebi vklučiti mehansko pritrditev hidroizolacije.</t>
    </r>
  </si>
  <si>
    <r>
      <t xml:space="preserve"> - finalni sloj: enoslojna HI, UV in koreninsko odporna membrana, B-roof, kot npr. Rhenofol CG ali Sikaplan 1,8mm (ali boljše); po obodu kaširana na sistemsko vogalno kaširno pločevino, ki zagotavlja vodotesnost na fasadno ravnino, točkovno mehansko pritrjena konstrukcijo, debeline 1,8 mm.
</t>
    </r>
    <r>
      <rPr>
        <b/>
        <sz val="10"/>
        <color theme="1"/>
        <rFont val="Calibri"/>
        <family val="2"/>
        <charset val="238"/>
        <scheme val="minor"/>
      </rPr>
      <t>Upoštevati, da se izolacijo zaključi na vse prehode skozi ploščo! Po potrebi vklučiti mehansko pritrditev hidroizolacije.</t>
    </r>
  </si>
  <si>
    <t xml:space="preserve"> - toplotna izolacija: ekstrudiran polistiren kot npr. Fragmat XPS 300 GL (ali boljše), tlačna trdnost 300 kPa, toplotna prevodnost λ  po EN 12667 0,036 W/mK, požarni razred E po EN 13501-1, polaganje v enem sloju, debelina 5,0 cm.</t>
  </si>
  <si>
    <r>
      <t xml:space="preserve"> - finalni sloj: enoslojna HI, UV in koreninsko odporna membrana, B-roof, kot npr. Rhenofol CG ali Sikaplan (ali boljše), 1,8mm; po obodu kaširana na sistemsko vogalno kaširno pločevino, ki zagotavlja vodotesnost na fasadno ravnino, točkovno mehansko pritrjena konstrukcijo, debeline 1,8 mm. </t>
    </r>
    <r>
      <rPr>
        <b/>
        <sz val="10"/>
        <rFont val="Calibri"/>
        <family val="2"/>
        <charset val="238"/>
        <scheme val="minor"/>
      </rPr>
      <t>Upoštevati, da se izolacijo zaključi na vse prehode skozi ploščo!! Po potrebi vklučiti mehansko pritrditev hidroizolacije.</t>
    </r>
  </si>
  <si>
    <r>
      <rPr>
        <b/>
        <sz val="10"/>
        <rFont val="Calibri"/>
        <family val="2"/>
        <charset val="238"/>
        <scheme val="minor"/>
      </rPr>
      <t>Dobava komplet materiala in izvedba vtočnika za vertikalno odvodnjavanje padavinske vode s strehe. Sistemski vtočnik za ravne strehe z ozelenitvijo (kot npr. sistem Knauf URBANSCAPE ali boljše).</t>
    </r>
    <r>
      <rPr>
        <sz val="10"/>
        <rFont val="Calibri"/>
        <family val="2"/>
        <charset val="238"/>
        <scheme val="minor"/>
      </rPr>
      <t xml:space="preserve">  Z vsem potrebnim pritrdilnim in tesnilnim materialom. Z vsemi pomožmimi deli in prenosi.</t>
    </r>
  </si>
  <si>
    <r>
      <t xml:space="preserve"> </t>
    </r>
    <r>
      <rPr>
        <b/>
        <sz val="10"/>
        <rFont val="Calibri"/>
        <family val="2"/>
        <charset val="238"/>
        <scheme val="minor"/>
      </rPr>
      <t>- zunanja finalna obloga:</t>
    </r>
    <r>
      <rPr>
        <sz val="10"/>
        <rFont val="Calibri"/>
        <family val="2"/>
        <charset val="238"/>
        <scheme val="minor"/>
      </rPr>
      <t xml:space="preserve"> kompozitna fasadna plošča, sestavljena iz ALU pločevine in negorljivega mineralnega jedra, npr. ALUCOBOND (ali boljše). Dim. Cca. 1,00 x 1,70 m, debeline 4 mm. Razmik podkonstrukcije po navodilih proizvajalca.
</t>
    </r>
    <r>
      <rPr>
        <b/>
        <sz val="10"/>
        <rFont val="Calibri"/>
        <family val="2"/>
        <charset val="238"/>
        <scheme val="minor"/>
      </rPr>
      <t>Obloga odporna proti vremenskim vplivom in udarcem.
Barva finalne obloge po izboru in potrditvi odgovornega projektanta in investitorja.</t>
    </r>
    <r>
      <rPr>
        <sz val="10"/>
        <rFont val="Calibri"/>
        <family val="2"/>
        <charset val="238"/>
        <scheme val="minor"/>
      </rPr>
      <t xml:space="preserve"> Požarna odp. razred  A. Razrez plošč po predhodni potrditvi. </t>
    </r>
  </si>
  <si>
    <r>
      <rPr>
        <b/>
        <sz val="10"/>
        <rFont val="Calibri"/>
        <family val="2"/>
        <charset val="238"/>
        <scheme val="minor"/>
      </rPr>
      <t xml:space="preserve"> - notranja finalna obloga: </t>
    </r>
    <r>
      <rPr>
        <sz val="10"/>
        <rFont val="Calibri"/>
        <family val="2"/>
        <charset val="238"/>
        <scheme val="minor"/>
      </rPr>
      <t>mavčno vlaknena plošča kot npr. Fermacell (ali boljše) na sistemski alu podkonstrukciji. Homogena struktura mavčno vlaknenih plošč vsebuje mavec, steklena vlakna, celulozo in dodatke za vodoodpornost. Plošče pa so tudi vodoodporne in požarno varne. Debelina 12,5 mm.</t>
    </r>
  </si>
  <si>
    <r>
      <rPr>
        <b/>
        <sz val="10"/>
        <rFont val="Calibri"/>
        <family val="2"/>
        <charset val="238"/>
        <scheme val="minor"/>
      </rPr>
      <t>- zunanja finalna obloga:</t>
    </r>
    <r>
      <rPr>
        <sz val="10"/>
        <rFont val="Calibri"/>
        <family val="2"/>
        <charset val="238"/>
        <scheme val="minor"/>
      </rPr>
      <t xml:space="preserve"> kompozitna fasadna plošča, sestavljena iz ALU pločevine in negorljivega mineralnega jedra, npr. ALUCOBOND (ali boljše).  Dim. Cca. 1,00 x 1,70 m, debeline 4 mm. Razmik podkonstrukcije po navodilih proizvajalca.
</t>
    </r>
    <r>
      <rPr>
        <b/>
        <sz val="10"/>
        <rFont val="Calibri"/>
        <family val="2"/>
        <charset val="238"/>
        <scheme val="minor"/>
      </rPr>
      <t>Obloga odporna proti vremenskim vplivom in udarcem.
Barva finalne obloge po izboru in potrditvi odgovornega projektanta in investitorja.</t>
    </r>
    <r>
      <rPr>
        <sz val="10"/>
        <rFont val="Calibri"/>
        <family val="2"/>
        <charset val="238"/>
        <scheme val="minor"/>
      </rPr>
      <t xml:space="preserve"> Požarna odp. razred  A. Razrez plošč po predhodni potrditvi. </t>
    </r>
  </si>
  <si>
    <r>
      <rPr>
        <b/>
        <sz val="10"/>
        <rFont val="Calibri"/>
        <family val="2"/>
        <charset val="238"/>
        <scheme val="minor"/>
      </rPr>
      <t>Izdelava, dobava in vgradnja tlaka/ predpražnika  v PROSTORU P01 VHOD enakovredno kot npr. EMCO</t>
    </r>
    <r>
      <rPr>
        <sz val="10"/>
        <rFont val="Calibri"/>
        <family val="2"/>
        <charset val="238"/>
        <scheme val="minor"/>
      </rPr>
      <t xml:space="preserve"> DIPLOMAT PREMIUM (ali boljše), kompletno z alu okvirjem in talnim iztokom v debelini 2,5 cm. Tip in barva ter velikost predpražnika po izboru projektanta ali investitorja. Kompletno z upoštevanjem vsega dela in pritrdilnega materiala. </t>
    </r>
  </si>
  <si>
    <r>
      <rPr>
        <b/>
        <sz val="10"/>
        <rFont val="Calibri"/>
        <family val="2"/>
        <charset val="238"/>
        <scheme val="minor"/>
      </rPr>
      <t xml:space="preserve">Izdelava, dobava in vgradnja predpražnika za zunanjo uporabo enakovredno kot npr. EMCO </t>
    </r>
    <r>
      <rPr>
        <sz val="10"/>
        <rFont val="Calibri"/>
        <family val="2"/>
        <charset val="238"/>
        <scheme val="minor"/>
      </rPr>
      <t xml:space="preserve">DIPLOMAT PREMIUM (ali boljše), kompletno z alu okvirjem in talnim iztokom v debelini 2,5 cm. Dimenzija predpražnika 80 x 100 cm. Kompletno z upoštevanjem vsega dela in pritrdilnega materiala. </t>
    </r>
  </si>
  <si>
    <r>
      <rPr>
        <b/>
        <sz val="10"/>
        <rFont val="Calibri"/>
        <family val="2"/>
        <charset val="238"/>
        <scheme val="minor"/>
      </rPr>
      <t>Izdelava, dobava in montaža lesenih enokrilnih drsnih vrat</t>
    </r>
    <r>
      <rPr>
        <sz val="10"/>
        <rFont val="Calibri"/>
        <family val="2"/>
        <charset val="238"/>
        <scheme val="minor"/>
      </rPr>
      <t xml:space="preserve"> oznake V03 Dr, z vsemi pomožnimi deli in prenosi.
 - dimenzije: 80/270 cm
 - vgradnja: suha montaža, montažna stena debelina 10 cm
 - način odpiranja: Levo
Leseni vratni okvir in podboj je v beli barvi RAL 9016, s kvalitetnim tesnenjem, utopni ročaj za drsna vrata MARCHESI (ali boljše) ploski inox, črno premazan, brez ključavnice. Drsna vrata vgrajena v montažno steno, kaseta kot npr. Eclisse Syntesis (ali boljše).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</si>
  <si>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 xml:space="preserve">Kompletna izdelava, dobava in montaža samonosilnih pregradnih sanitarnih sten </t>
    </r>
    <r>
      <rPr>
        <sz val="10"/>
        <rFont val="Calibri"/>
        <family val="2"/>
        <charset val="238"/>
        <scheme val="minor"/>
      </rPr>
      <t>z vrati oznake PS01. Sanitarna stena bo izdelana iz polnila iz vodoodpornih plošč. Vključno z vsemi pripravljalnimi, pomožnimi in zaključnimi deli, vertikalnimi in horizontalnimi transportii.  izvedba po načrtu arhitekture. mere preveriti na licu mesta! Polnilo bo višine 201 cm, cca. 15 cm dvignjeno od tal na RF nogicah. Ogrodje stene je tipsko, nerjaveče sidrano z  nerjavečimi sidri v tla oz. zid, kljuke mat kromirane, ključavnica na  metulja za sanitarije,  pokazatelj zasedenosti. V sklopu stene so  predvidena enokrilna vrata kabine. OKOVJE: tipsko glede na ogrodje. KLJUČAVNICA: metuljček s pokazateljem zasedenosti. KLJUKA: ročaj v sklopu ključavnice kot npr. Hermat basic 02- wc inox (ali boljše).
Dimenzija stene: 289/216 cm
Dimenzije posameznih elementov: 16+70+20+70+34+70+9/216 cm
Vratno krilo: 3 x 70/201 cm</t>
    </r>
  </si>
  <si>
    <r>
      <rPr>
        <b/>
        <sz val="10"/>
        <rFont val="Calibri"/>
        <family val="2"/>
        <charset val="238"/>
        <scheme val="minor"/>
      </rPr>
      <t xml:space="preserve">Kompletna izdelava, dobava in montaža samonosilnih pregradnih sanitarnih sten </t>
    </r>
    <r>
      <rPr>
        <sz val="10"/>
        <rFont val="Calibri"/>
        <family val="2"/>
        <charset val="238"/>
        <scheme val="minor"/>
      </rPr>
      <t>z vrati oznake PS09. Sanitarna stena bo izdelana iz polnila iz vodoodpornih plošč. Vključno z vsemi pripravljalnimi, pomožnimi in zaključnimi deli, vertikalnimi in horizontalnimi transporti. izvedba po načrtu arhitekture.  mere preveriti na licu mesta! Polnilo bo višine 201 cm, cca. 15 cm dvignjeno od tal na RF nogicah. Ogrodje stene je tipsko, nerjaveče sidrano z  nerjavečimi sidri v tla oz. zid, kljuke mat kromirane, ključavnica na  metulja za sanitarije, pokazatelj zasedenosti. V sklopu stene so  predvidena enokrilna vrata kabine. OKOVJE: tipsko glede na ogrodje. KLJUČAVNICA: metuljček s pokazateljem zasedenosti. KLJUKA: ročaj v sklopu ključavnice, kot npr. Hermat basic 02- wc inox (ali boljše).
Dimenzija stene: 283/216 cm
Dimenzije posameznih elementov: 20+70+20+80+93/216 cm
Vratno krilo: 1 x 70/201 cm, 1 x 80/201 cm</t>
    </r>
  </si>
  <si>
    <r>
      <rPr>
        <b/>
        <sz val="10"/>
        <rFont val="Calibri"/>
        <family val="2"/>
        <charset val="238"/>
        <scheme val="minor"/>
      </rPr>
      <t>Kompletna izdelava, dobava in montaža samonosilnih pregradnih sanitarnih sten</t>
    </r>
    <r>
      <rPr>
        <sz val="10"/>
        <rFont val="Calibri"/>
        <family val="2"/>
        <charset val="238"/>
        <scheme val="minor"/>
      </rPr>
      <t xml:space="preserve"> z vrati oznake PS03. Sanitarna stena bo izdelana iz polnila iz vodoodpornih plošč. Vključno z vsemi pripravljalnimi, pomožnimi in zaključnimi deli, vertikalnimi in horizontalnimi transporti.  izvedba po načrtu arhitekture. mere preveriti na licu mesta! Polnilo bo višine 201 cm, cca. 15 cm dvignjeno od tal na RF nogicah. Ogrodje stene je tipsko, nerjaveče sidrano z  nerjavečimi sidri v tla oz. zid, kljuke mat kromirane, ključavnica na  metulja za sanitarije,  pokazatelj zasedenosti. V sklopu stene so  predvidena enokrilna vrata kabine. OKOVJE: tipsko glede na ogrodje. KLJUČAVNICA: metuljček s pokazateljem zasedenosti. KLJUKA: ročaj v sklopu ključavnice kot npr. Hermat basic 02- wc inox (ali boljše).
Dimenzija stene: 211/216 cm
Dimenzije posameznih elementov: 25+70+20+70+26/216 cm
Vratno krilo: 2 x 70/201 cm</t>
    </r>
  </si>
  <si>
    <r>
      <rPr>
        <b/>
        <sz val="10"/>
        <rFont val="Calibri"/>
        <family val="2"/>
        <charset val="238"/>
        <scheme val="minor"/>
      </rPr>
      <t>Kompletna izdelava, dobava in montaža samonosilnih pregradnih sanitarnih sten</t>
    </r>
    <r>
      <rPr>
        <sz val="10"/>
        <rFont val="Calibri"/>
        <family val="2"/>
        <charset val="238"/>
        <scheme val="minor"/>
      </rPr>
      <t xml:space="preserve"> z vrati oznake PS04. Sanitarna stena bo izdelana iz polnila iz vodoodpornih plošč. Vključno z vsemi pripravljalnimi, pomožnimi in zaključnimi deli, vertikalnimi in horizontalnimi transporti.  izvedba po načrtu arhitekture.  mere preveriti na licu mesta! Polnilo bo višine 201 cm, cca. 15 cm dvignjeno od tal na RF nogicah. Ogrodje stene je tipsko, nerjaveče sidrano z  nerjavečimi sidri v tla oz. zid, kljuke mat kromirane, ključavnica na  metulja za sanitarije,  pokazatelj zasedenosti. V sklopu stene so  predvidena enokrilna vrata kabine. OKOVJE: tipsko glede na ogrodje. KLJUČAVNICA: metuljček s pokazateljem zasedenosti. KLJUKA: ročaj v sklopu ključavnice kot npr. Hermat basic 02- wc inox (ali boljše).
Dimenzija stene: 189/216 cm
Dimenzije posameznih elementov: 15+70+20+70+14/216 cm
Vratno krilo: 2 x 70/201 cm</t>
    </r>
  </si>
  <si>
    <t>Kompletna izdelava, dobava in montaža samonosilnih pregradnih sanitarnih sten z vrati oznake PS05. Sanitarna stena bo izdelana iz polnila iz vodoodpornih plošč. Vključno z vsemi pripravljalnimi, pomožnimi in zaključnimi deli, vertikalnimi in horizontalnimi transporti.  izvedba po načrtu arhitekture.  mere preveriti na licu mesta! Polnilo bo višine 201 cm, cca. 15 cm dvignjeno od tal na RF nogicah. Ogrodje stene je tipsko, nerjaveče sidrano z  nerjavečimi sidri v tla oz. zid, kljuke mat kromirane, ključavnica na  metulja za sanitarije,  pokazatelj zasedenosti. V sklopu stene so  predvidena enokrilna vrata kabine. OKOVJE: tipsko glede na ogrodje. KLJUČAVNICA: metuljček s pokazateljem zasedenosti. ročaj v sklopu ključavnice kot npr. Hermat basic 02- wc inox (ali boljše).
Dimenzija stene: 189/216 cm
Dimenzije posameznih elementov: 89+70+30/216 cm
Vratno krilo: 1 x 70/201 cm</t>
  </si>
  <si>
    <r>
      <rPr>
        <b/>
        <sz val="10"/>
        <rFont val="Calibri"/>
        <family val="2"/>
        <charset val="238"/>
        <scheme val="minor"/>
      </rPr>
      <t xml:space="preserve">Kompletna izdelava, dobava in montaža samonosilnih pregradnih sanitarnih sten </t>
    </r>
    <r>
      <rPr>
        <sz val="10"/>
        <rFont val="Calibri"/>
        <family val="2"/>
        <charset val="238"/>
        <scheme val="minor"/>
      </rPr>
      <t>z vrati oznake PS06. Sanitarna stena bo izdelana iz polnila iz vodoodpornih plošč. Vključno z vsemi pripravljalnimi, pomožnimi in zaključnimi deli, vertikalnimi in horizontalnimi transportii.  izvedba po načrtu arhitekture.  mere preveriti na licu mesta! Polnilo bo višine 201 cm, cca. 15 cm dvignjeno od tal na RF nogicah. Ogrodje stene je tipsko, nerjaveče sidrano z  nerjavečimi sidri v tla oz. zid, kljuke mat kromirane, ključavnica na  metulja za sanitarije, pokazatelj zasedenosti. V sklopu stene so  predvidena enokrilna vrata kabine. OKOVJE: tipsko glede na ogrodje. KLJUČAVNICA: metuljček s pokazateljem zasedenosti. KLJUKA: ročaj v sklopu ključavnice kot npr. Hermat basic 02- wc inox (ali boljše).
Dimenzija stene: 199/216 cm
Dimenzije posameznih elementov: 109+80+10/216 cm
Vratno krilo: 1 x 70/201 cm</t>
    </r>
  </si>
  <si>
    <t>Kompletna izdelava, dobava in montaža samonosilnih pregradnih sanitarnih sten z vrati oznake PS07. Sanitarna stena bo izdelana iz polnila iz vodoodpornih plošč. Vključno z vsemi pripravljalnimi, pomožnimi in zaključnimi deli, vertikalnimi in horizontalnimi transporti  izvedba po načrtu arhitekture. ,  mere preveriti na licu mesta! Polnilo bo višine 201 cm, cca. 15 cm dvignjeno od tal na RF nogicah. Ogrodje stene je tipsko, nerjaveče sidrano z  nerjavečimi sidri v tla oz. zid, kljuke mat kromirane, ključavnica na  metulja za sanitarije, pokazatelj zasedenosti. V sklopu stene so  predvidena enokrilna vrata kabine. OKOVJE: tipsko glede na ogrodje. KLJUČAVNICA: metuljček s pokazateljem zasedenosti. KLJUKA: ročaj v sklopu ključavnice kot npr. Hermat basic 02- wc inox (ali boljše).
Dimenzija stene: 155/216 cm
Dimenzije posameznih elementov: 10+70+75/216 cm
Vratno krilo: 1 x 70/201 cm</t>
  </si>
  <si>
    <r>
      <rPr>
        <b/>
        <sz val="10"/>
        <rFont val="Calibri"/>
        <family val="2"/>
        <charset val="238"/>
        <scheme val="minor"/>
      </rPr>
      <t xml:space="preserve">Kompletna izdelava, dobava in montaža samonosilnih pregradnih sanitarnih sten </t>
    </r>
    <r>
      <rPr>
        <sz val="10"/>
        <rFont val="Calibri"/>
        <family val="2"/>
        <charset val="238"/>
        <scheme val="minor"/>
      </rPr>
      <t>z vrati oznake PS11. Sanitarna stena bo izdelana iz polnila iz vodoodpornih plošč. Vključno z vsemi pripravljalnimi, pomožnimi in zaključnimi deli, vertikalnimi in horizontalnimi transporti ,  mere preveriti na licu mesta! Polnilo bo višine 201 cm, cca. 15 cm dvignjeno od tal na RF nogicah. Ogrodje stene je tipsko, nerjaveče sidrano z  nerjavečimi sidri v tla oz. zid, kljuke mat kromirane, ključavnica na  metulja za sanitarije, pokazatelj zasedenosti. V sklopu stene so  predvidena enokrilna vrata kabine. OKOVJE: tipsko glede na ogrodje. KLJUČAVNICA: metuljček s pokazateljem zasedenosti. KLJUKA: ročaj v sklopu ključavnice kot npr. Hermat basic 02- wc inox (ali boljše).
Dimenzija stene: 218/216 cm
Dimenzije posameznih elementov: 103+70+45/216 cm
Vratno krilo: 1 x 70/201 cm</t>
    </r>
  </si>
  <si>
    <r>
      <rPr>
        <b/>
        <sz val="10"/>
        <rFont val="Calibri"/>
        <family val="2"/>
        <charset val="238"/>
        <scheme val="minor"/>
      </rPr>
      <t>Izdelava, dobava in montaža aluminijastih enokrilnih požarnih notranjih vrat</t>
    </r>
    <r>
      <rPr>
        <sz val="10"/>
        <rFont val="Calibri"/>
        <family val="2"/>
        <charset val="238"/>
        <scheme val="minor"/>
      </rPr>
      <t xml:space="preserve"> oznake V04.1 D, z vsemi pomožnimi deli in prenosi.
 - dimenzije: 88/212 cm
 - vgradnja: suha montaža, AB stena debelina 20 cm
 - način odpiranja: Desno
 - požar: da EI230 - C3
 - samozapiralo: da, C3 (srednja frekvenca rabe, število ciklusov zapiranja 50.000)
Aluminijasti vratni okvir in podboj v beli barvi RAL 9016 , s kvalitetnim tesnenjem, inox kljuka in ključavnica po standardu EI</t>
    </r>
    <r>
      <rPr>
        <vertAlign val="subscript"/>
        <sz val="10"/>
        <rFont val="Calibri"/>
        <family val="2"/>
        <charset val="238"/>
        <scheme val="minor"/>
      </rPr>
      <t>2</t>
    </r>
    <r>
      <rPr>
        <sz val="10"/>
        <rFont val="Calibri"/>
        <family val="2"/>
        <charset val="238"/>
        <scheme val="minor"/>
      </rPr>
      <t>30 C3 (samozapiralo kot npr. GEZE, ali boljše).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</si>
  <si>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Izdelava, dobava in montaža aluminijastih enokrilnih požarnih notranjih vrat</t>
    </r>
    <r>
      <rPr>
        <sz val="10"/>
        <rFont val="Calibri"/>
        <family val="2"/>
        <charset val="238"/>
        <scheme val="minor"/>
      </rPr>
      <t xml:space="preserve"> oznake V04.2 D, z vsemi pomožnimi deli in prenosi.
 - dimenzije: 88/212 cm
 - vgradnja: suha montaža, mavčno kartonska stena debeline 22 cm
 - način odpiranja: Desno
 - požar: da EI230 - C3
 - samozapiralo: da, C3 (srednja frekvenca rabe, število ciklusov zapiranja 50.000)
Aluminijasti vratni okvir in podboj v beli barvi RAL 9016 , s kvalitetnim tesnenjem, inox kljuka in ključavnica po standardu EI230 C3 (samozapiralo kot npr. GEZE, ali boljše).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</si>
  <si>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Izdelava, dobava in montaža aluminijastih enokrilnih požarnih notranjih vrat</t>
    </r>
    <r>
      <rPr>
        <sz val="10"/>
        <rFont val="Calibri"/>
        <family val="2"/>
        <charset val="238"/>
        <scheme val="minor"/>
      </rPr>
      <t xml:space="preserve"> oznake V04.4 L, z vsemi pomožnimi deli in prenosi.
 - dimenzije: 88/212 cm
 - vgradnja: suha montaža, AB stena debeline 20 cm
 - način odpiranja: Levo
 - požar: da EI230 - C3
 - samozapiralo: da, C3 (srednja frekvenca rabe, število ciklusov zapiranja 50.000)
Aluminijasti vratni okvir in podboj v beli barvi RAL 9016 , s kvalitetnim tesnenjem, kljuka in ključavnico po standardu EI230 C3 (samozapiralo kot npr. GEZE, ali boljše).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</si>
  <si>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 xml:space="preserve">Izdelava, dobava in montaža aluminijastih enokrilnih notranjih vrat </t>
    </r>
    <r>
      <rPr>
        <sz val="10"/>
        <rFont val="Calibri"/>
        <family val="2"/>
        <charset val="238"/>
        <scheme val="minor"/>
      </rPr>
      <t>oznake V04.5 L, z vsemi pomožnimi deli in prenosi.
 - dimenzije: 88/212 cm
 - vgradnja: suha montaža, mavčno kartonska stena debeline 15 cm
 - način odpiranja: Levo
 - požar: ne
 - samozapiralo: da, C3 (srednja frekvenca rabe, število ciklusov zapiranja 50.000)
 - evakuacija: da, SIST EN 179
Aluminijasti vratni okvir in podboj v beli barvi RAL 9016 , s kvalitetnim tesnenjem, inox kljuka in ključavnico po požarnem standardu EN 179 (samozapiralo kot npr. GEZE, ali boljše).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</si>
  <si>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 xml:space="preserve">Izdelava, dobava in montaža aluminijastih enokrilnih notranjih vrat </t>
    </r>
    <r>
      <rPr>
        <sz val="10"/>
        <rFont val="Calibri"/>
        <family val="2"/>
        <charset val="238"/>
        <scheme val="minor"/>
      </rPr>
      <t>oznake V06 D, z vsemi pomožnimi deli in prenosi.
 - dimenzije: 98/260 cm
 - vgradnja: suha montaža, mavčno kartonska stena debeline 15 cm
 - način odpiranja: Desna
 - požar: ne
 - samozapiralo: da, C3 (srednja frekvenca rabe, število ciklusov zapiranja 50.000)
 - evakuacija: da, SIST EN 179
Aluminijasti vratni okvir in podboj v beli barvi RAL 9016 , s kvalitetnim tesnenjem, inox kljuka in ključavnica po požarnem standardu EN 179 (samozapiralo kot npr. GEZE, ali boljše).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</si>
  <si>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Izdelava, dobava in montaža aluminijastih enokrilnih notranjih vrat</t>
    </r>
    <r>
      <rPr>
        <sz val="10"/>
        <rFont val="Calibri"/>
        <family val="2"/>
        <charset val="238"/>
        <scheme val="minor"/>
      </rPr>
      <t xml:space="preserve"> oznake V08 L, z vsemi pomožnimi deli in prenosi.
 - dimenzije: 98/212 cm
 - vgradnja: suha montaža, AB stena debeline 20 cm
 - način odpiranja: Levo
 - požar: ne
 - samozapiralo: da, C3 (srednja frekvenca rabe, število ciklusov zapiranja 50.000)
 - evakuacija: da, SIST EN 179
Aluminijasti vratni okvir in podboj v beli barvi RAL 9016 , s kvalitetnim tesnenjem, inox kljuka in ključavnico po požarnem standardu EN 179 (samozapiralo kot npr. GEZE, ali boljše).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</si>
  <si>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color theme="1"/>
        <rFont val="Calibri"/>
        <family val="2"/>
        <charset val="238"/>
        <scheme val="minor"/>
      </rPr>
      <t>Izdelava, dobava in montaža avtomatskih drsnih požarnih EVAKUACIJSKIH vrat</t>
    </r>
    <r>
      <rPr>
        <sz val="10"/>
        <color theme="1"/>
        <rFont val="Calibri"/>
        <family val="2"/>
        <charset val="238"/>
        <scheme val="minor"/>
      </rPr>
      <t xml:space="preserve"> npr. DOORSON product line 500 EFS (ali boljše) oznake V09 Dr. Sodoben pogonski mehanizem višine 17 cm. Napredno programsko stikalo z osvetljenim grafičnim zaslonom na dotik, ki omogoča enostavno upravljanje vrat in izbiro sedmih načinov delovanja ter diagnostični opis opozoril in napak v besedi. Varnost prehoda zagotavljata kombinirana senzorja gibanja in prisotnosti s samopreverjanjem delovanja, elektromehanska ključavnica, elektromehanski aktuatorji in mehanizem prisilnega zapiranja. Vse v skladu s standardom EN 16005, ki določa varnost pri uporabi avtomatskih vrat. Konstrukcija in vratno krilo sta sestavljena iz jeklene konstrukcije, jeklenih okvirjev, stekla, okovja, samozapiral, kljuk in tesnil, vse razreda odpornosti EI30. Vsi vidni kovinski deli kril in pogona so v barvi RAL 7043
NORMALNI - DRSNI NAČIN delovanja vrat, ustreza delovanju klasičnih avtomatskih drsnih vrat, enostavno prehajanje skozi vrata. PREHOD iz drsnega načina delovanja vrat v požarno varni način delovanja, se izvrši samodejno in sicer v primeru požarnega signala, izpada električnega napajanja ali napake pri delovanju sistema. Popolnoma mehansko brez električne energije se izvrši brezpogojno zaprtje drsnih vrat, krilno odpiranje pa se sprosti.
POŽARNI NAČIN delovanja vrat omogoča le ročno odpiranje krilnih vrat s pomočjo evakuacijske naletne letve ali kljuke. Evakuacijsko krilo se zapira z vgrajenim mehanskim samozapiralom. 
 - dimenzije: 120/260 cm</t>
    </r>
  </si>
  <si>
    <r>
      <rPr>
        <b/>
        <sz val="10"/>
        <rFont val="Calibri"/>
        <family val="2"/>
        <charset val="238"/>
        <scheme val="minor"/>
      </rPr>
      <t>Izdelava, dobava in montaža aluminijastih enokrilnih zunanjih vrat</t>
    </r>
    <r>
      <rPr>
        <sz val="10"/>
        <rFont val="Calibri"/>
        <family val="2"/>
        <charset val="238"/>
        <scheme val="minor"/>
      </rPr>
      <t xml:space="preserve"> oznake V10 D, z vsemi pomožnimi deli in prenosi.
 - dimenzije: 120/250 cm
 - vgradnja: suha montaža, AB stena + FASADA debeline 48 cm
 - način odpiranja: Desno
 - požar: ne
 - samozapiralo: ne
 - evakuacija: ne
Aluminijasti vratni okvir in podboj je v barvi RAL 7043, s kvalitetnim tesnenjem, inox kljuka in večzaporna ključavnica (kot npr. Winghaus, ali boljše).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 </t>
    </r>
    <r>
      <rPr>
        <b/>
        <sz val="10"/>
        <rFont val="Calibri"/>
        <family val="2"/>
        <charset val="238"/>
        <scheme val="minor"/>
      </rPr>
      <t xml:space="preserve"> </t>
    </r>
  </si>
  <si>
    <r>
      <rPr>
        <b/>
        <sz val="10"/>
        <rFont val="Calibri"/>
        <family val="2"/>
        <charset val="238"/>
        <scheme val="minor"/>
      </rPr>
      <t xml:space="preserve">Izdelava, dobava in montaža dvokrilnih drsnih zunanjih steklenih vrat </t>
    </r>
    <r>
      <rPr>
        <sz val="10"/>
        <rFont val="Calibri"/>
        <family val="2"/>
        <charset val="238"/>
        <scheme val="minor"/>
      </rPr>
      <t xml:space="preserve">oznake V12 Dr, z vsemi pomožnimi deli in prenosi. Kot npr. Doorson, ali boljše
 - dimenzije: 160/270 cm
 - vgradnja: suha montaža, stena debeline 5 cm
 - način odpiranja: drsno, levo in desno
Stekleno vratno krilo, steklo je kaljeno varnostno lepljeno, </t>
    </r>
    <r>
      <rPr>
        <b/>
        <sz val="10"/>
        <rFont val="Calibri"/>
        <family val="2"/>
        <charset val="238"/>
        <scheme val="minor"/>
      </rPr>
      <t>avtomatsko odpiranje drsnih vrat preko AJP</t>
    </r>
    <r>
      <rPr>
        <sz val="10"/>
        <rFont val="Calibri"/>
        <family val="2"/>
        <charset val="238"/>
        <scheme val="minor"/>
      </rPr>
      <t>,  RAL 7043, s kvalitetnim tesnenjem, kljuka in ključavnica .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</si>
  <si>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 xml:space="preserve">Izdelava, dobava in montaža dvokrilnih drsnih zunanjih steklenih vrat </t>
    </r>
    <r>
      <rPr>
        <sz val="10"/>
        <rFont val="Calibri"/>
        <family val="2"/>
        <charset val="238"/>
        <scheme val="minor"/>
      </rPr>
      <t xml:space="preserve">oznake V13 Dr, z vsemi pomožnimi deli in prenosi. Kot npr. Doorson, ali boljše
 - dimenzije: 160/270 cm
 - vgradnja: suha montaža, stena debeline 5 cm
 - način odpiranja: drsno, levo in desno
Stekleno vratno krilo, steklo je kaljeno varnostno lepljeno, </t>
    </r>
    <r>
      <rPr>
        <b/>
        <sz val="10"/>
        <rFont val="Calibri"/>
        <family val="2"/>
        <charset val="238"/>
        <scheme val="minor"/>
      </rPr>
      <t>avtomatsko odpiranje drsnih vrat preko AJP</t>
    </r>
    <r>
      <rPr>
        <sz val="10"/>
        <rFont val="Calibri"/>
        <family val="2"/>
        <charset val="238"/>
        <scheme val="minor"/>
      </rPr>
      <t>, končna obdelava RAL 7043, s kvalitetnim tesnenjem, kljuka in ključavnica.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</si>
  <si>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color theme="1"/>
        <rFont val="Calibri"/>
        <family val="2"/>
        <charset val="238"/>
        <scheme val="minor"/>
      </rPr>
      <t xml:space="preserve">Izdelava, dobava in montaža avtomatskih drsnih požarnih EVAKUACIJSKIH vrat </t>
    </r>
    <r>
      <rPr>
        <sz val="10"/>
        <color theme="1"/>
        <rFont val="Calibri"/>
        <family val="2"/>
        <charset val="238"/>
        <scheme val="minor"/>
      </rPr>
      <t>npr. DOORSON product line 500 EFS oznake V18 Dr (ali boljše). Sodoben pogonski mehanizem višine 17 cm. Napredno programsko stikalo z osvetljenim grafičnim zaslonom na dotik, ki omogoča enostavno upravljanje vrat in izbiro sedmih načinov delovanja ter diagnostični opis opozoril in napak v besedi. Varnost prehoda zagotavljata kombinirana senzorja gibanja in prisotnosti s samopreverjanjem delovanja, elektromehanska ključavnica, elektromehanski aktuatorji in mehanizem prisilnega zapiranja. Vse v skladu s standardom EN 16005, ki določa varnost pri uporabi avtomatskih vrat. Konstrukcija in vratno krilo sta setavljena iz jeklene konstrukcije, jeklenih okvirjev, stekla, okovja, samozapiral, kljuk in tesnil, vse razreda odpornosti EI30. Vsi vidni kovinski deli kril in pogona so v barvi RAL 7043 tona.
 - dimenzije: 130/280 cm</t>
    </r>
  </si>
  <si>
    <r>
      <rPr>
        <b/>
        <sz val="10"/>
        <rFont val="Calibri"/>
        <family val="2"/>
        <charset val="238"/>
        <scheme val="minor"/>
      </rPr>
      <t>Izdelava, dobava in montaža aluminijastih enokrilnih požarnih notranjih vrat</t>
    </r>
    <r>
      <rPr>
        <sz val="10"/>
        <rFont val="Calibri"/>
        <family val="2"/>
        <charset val="238"/>
        <scheme val="minor"/>
      </rPr>
      <t xml:space="preserve"> oznake V19 L, z vsemi pomožnimi deli in prenosi.
 - dimenzije: 98/280 cm
 - vgradnja: suha montaža, AB stena debelina 20 cm
 - način odpiranja: Levo
 - požar: da EI230 - C3
 - samozapiralo: da, C3 (srednja frekvenca rabe, število ciklusov zapiranja 50.000)
Aluminijasti vratni okvir in podboj je v barvi RAL 7043 projektanta, s kvalitetnim tesnenjem, inox kljuka in ključavnica po požarnem standardu EN 179 (samozapiralo kot npr. GEZE, ali boljše). V ceni postavke zajeti izdelavo, dobavo in vgraditev kompletnih vrat vključno s pritrdilnim in tesnilnim materialom, snemanjem mer na objektu in predhodnim pregledom pripravljenih površin za vgradnjo. Zajeti vse potrebne transporte in čiščenje po končanem delu. Točne mere se preverijo na samem mestu.</t>
    </r>
  </si>
  <si>
    <r>
      <rPr>
        <b/>
        <sz val="10"/>
        <rFont val="Calibri"/>
        <family val="2"/>
        <charset val="238"/>
        <scheme val="minor"/>
      </rPr>
      <t>Izdelava, dobava in montaža notranje steklene stene</t>
    </r>
    <r>
      <rPr>
        <sz val="10"/>
        <rFont val="Calibri"/>
        <family val="2"/>
        <charset val="238"/>
        <scheme val="minor"/>
      </rPr>
      <t xml:space="preserve"> </t>
    </r>
    <r>
      <rPr>
        <b/>
        <sz val="10"/>
        <rFont val="Calibri"/>
        <family val="2"/>
        <charset val="238"/>
        <scheme val="minor"/>
      </rPr>
      <t>oznake NS01</t>
    </r>
    <r>
      <rPr>
        <sz val="10"/>
        <rFont val="Calibri"/>
        <family val="2"/>
        <charset val="238"/>
        <scheme val="minor"/>
      </rPr>
      <t xml:space="preserve">, z vsemi pomožnimi deli in prenosi.
 - opis: Mobilna nenosilna notranja stena, s funkcijo ločevanja prostorov. Sistemska rešitev pregardnih sten omogoča integracijo različnih napeljav in ponuja sistemske dodatke kot npr. električne, telefonske, IT, nosilne ali nenosilne elemente in drugo. Stena je izdelana iz prefabriciranih in modularnih elementov, ki so površinsko popolnoma obdelani in modularni.
</t>
    </r>
    <r>
      <rPr>
        <b/>
        <sz val="10"/>
        <rFont val="Calibri"/>
        <family val="2"/>
        <charset val="238"/>
        <scheme val="minor"/>
      </rPr>
      <t>VIDEZ IN KVALITETA (ne glede na način izdelave) kot npr. FANTONI IWS 2.0 (ali boljše)</t>
    </r>
    <r>
      <rPr>
        <sz val="10"/>
        <rFont val="Calibri"/>
        <family val="2"/>
        <charset val="238"/>
        <scheme val="minor"/>
      </rPr>
      <t xml:space="preserve">
 - zidarska mera: 205/270 cm
 - steklo: kaljeno 10 mm z akustičnim PVB
 - barva profilov: barvano v RAL 7043
 - zvočna izolativnost 48 dB</t>
    </r>
  </si>
  <si>
    <r>
      <t xml:space="preserve">Izdelava, dobava in montaža </t>
    </r>
    <r>
      <rPr>
        <b/>
        <sz val="10"/>
        <rFont val="Calibri"/>
        <family val="2"/>
        <charset val="238"/>
        <scheme val="minor"/>
      </rPr>
      <t>notranje steklene stene oznake NS02</t>
    </r>
    <r>
      <rPr>
        <sz val="10"/>
        <rFont val="Calibri"/>
        <family val="2"/>
        <charset val="238"/>
        <scheme val="minor"/>
      </rPr>
      <t xml:space="preserve">, z vsemi pomožnimi deli in prenosi. okvir RAL 7043
 - opis: Mobilna nenosilna notranja stena, s funkcijo ločevanja prostorov. Sistemska rešitev pregardnih sten omogoča integracijo različnih napeljav in ponuja sistemske dodatke kot npr. električne, telefonske, IT, nosilne ali nenosilne elemente in drugo. Stena je izdelana iz prefabriciranih in modularnih elementov, ki so površinsko popolnoma obdelani in modularni.
</t>
    </r>
    <r>
      <rPr>
        <b/>
        <sz val="10"/>
        <rFont val="Calibri"/>
        <family val="2"/>
        <charset val="238"/>
        <scheme val="minor"/>
      </rPr>
      <t>VIDEZ IN KVALITETA (ne glede na način izdelave) kot npr. FANTONI IWS 2.0 (ali boljše)</t>
    </r>
    <r>
      <rPr>
        <sz val="10"/>
        <rFont val="Calibri"/>
        <family val="2"/>
        <charset val="238"/>
        <scheme val="minor"/>
      </rPr>
      <t xml:space="preserve">
 - zidarska mera: 100/270 cm
 - steklo: kaljeno 10 mm z akustičnim PVB
 - odpiranje vrat: kljuka, na poteg
 - zvočna izolativnost 48 dB
</t>
    </r>
  </si>
  <si>
    <r>
      <t xml:space="preserve">Izdelava, dobava in montaža </t>
    </r>
    <r>
      <rPr>
        <b/>
        <sz val="10"/>
        <rFont val="Calibri"/>
        <family val="2"/>
        <charset val="238"/>
        <scheme val="minor"/>
      </rPr>
      <t>notranje steklene stene oznake NS03</t>
    </r>
    <r>
      <rPr>
        <sz val="10"/>
        <rFont val="Calibri"/>
        <family val="2"/>
        <charset val="238"/>
        <scheme val="minor"/>
      </rPr>
      <t xml:space="preserve">, z vsemi pomožnimi deli in prenosi.
 - opis: Mobilna nenosilna notranja stena, s funkcijo ločevanja prostorov. Sistemska rešitev pregardnih sten omogoča integracijo različnih napeljav 
in ponuja sistemske dodatke kot npr. električne, telefonske, IT, nosilne ali nenosilne elemente in drugo. Stena je izdelana iz prefabriciranih in modularnih elementov, ki so površinsko popolnoma
obdelani in modularni.
</t>
    </r>
    <r>
      <rPr>
        <b/>
        <sz val="10"/>
        <rFont val="Calibri"/>
        <family val="2"/>
        <charset val="238"/>
        <scheme val="minor"/>
      </rPr>
      <t>VIDEZ IN KVALITETA (ne glede na način izdelave) kot npr. FANTONI IWS 2.0 (ali boljše)</t>
    </r>
    <r>
      <rPr>
        <sz val="10"/>
        <rFont val="Calibri"/>
        <family val="2"/>
        <charset val="238"/>
        <scheme val="minor"/>
      </rPr>
      <t xml:space="preserve">
 - zidarska mera: 40/270 cm
 - steklo: kaljeno 10 mm z akustičnim PVB
 - odpiranje vrat: kljuka, na poteg 
 - barva profilov: barvano v RAL 7043
 - vratno krilo, leseno, furnirano
 - elektroprejemnik: ne
 - zvočna izolativnost 48 dB</t>
    </r>
  </si>
  <si>
    <r>
      <t xml:space="preserve">Izdelava, dobava in montaža </t>
    </r>
    <r>
      <rPr>
        <b/>
        <sz val="10"/>
        <rFont val="Calibri"/>
        <family val="2"/>
        <charset val="238"/>
        <scheme val="minor"/>
      </rPr>
      <t>notranje steklene stene oznake NS04</t>
    </r>
    <r>
      <rPr>
        <sz val="10"/>
        <rFont val="Calibri"/>
        <family val="2"/>
        <charset val="238"/>
        <scheme val="minor"/>
      </rPr>
      <t xml:space="preserve">, z vsemi pomožnimi deli in prenosi.
 - opis: Mobilna nenosilna notranja stena, s funkcijo ločevanja prostorov. Sistemska rešitev pregardnih sten omogoča integracijo različnih napeljav 
in ponuja sistemske dodatke kot npr. električne, telefonske, IT, nosilne ali nenosilne elemente in drugo. Stena je izdelana iz prefabriciranih in modularnih elementov, ki so površinsko popolnoma
obdelani in modularni.
</t>
    </r>
    <r>
      <rPr>
        <b/>
        <sz val="10"/>
        <rFont val="Calibri"/>
        <family val="2"/>
        <charset val="238"/>
        <scheme val="minor"/>
      </rPr>
      <t>VIDEZ IN KVALITETA (ne glede na način izdelave) kot npr. FANTONI IWS 2.0 (ali boljše)</t>
    </r>
    <r>
      <rPr>
        <sz val="10"/>
        <rFont val="Calibri"/>
        <family val="2"/>
        <charset val="238"/>
        <scheme val="minor"/>
      </rPr>
      <t xml:space="preserve">
 - zidarska mera: 200/95 cm
 - steklo: kaljeno 10 mm z akustičnim PVB
 - barva profilov: barvano v RAL 7043
 - zvočna izolativnost 48 dB</t>
    </r>
  </si>
  <si>
    <r>
      <t xml:space="preserve">Izdelava, dobava in montaža </t>
    </r>
    <r>
      <rPr>
        <b/>
        <sz val="10"/>
        <rFont val="Calibri"/>
        <family val="2"/>
        <charset val="238"/>
        <scheme val="minor"/>
      </rPr>
      <t>notranje steklene stene oznake NS05</t>
    </r>
    <r>
      <rPr>
        <sz val="10"/>
        <rFont val="Calibri"/>
        <family val="2"/>
        <charset val="238"/>
        <scheme val="minor"/>
      </rPr>
      <t xml:space="preserve">, z vsemi pomožnimi deli in prenosi.
 - opis: Mobilna nenosilna notranja stena, s funkcijo ločevanja prostorov. Sistemska rešitev pregardnih sten omogoča integracijo različnih napeljav in ponuja sistemske dodatke kot npr. električne, telefonske, IT, nosilne ali nenosilne elemente in drugo. Stena je izdelana iz prefabriciranih in modularnih elementov, ki so površinsko popolnoma obdelani in modularni.
</t>
    </r>
    <r>
      <rPr>
        <b/>
        <sz val="10"/>
        <rFont val="Calibri"/>
        <family val="2"/>
        <charset val="238"/>
        <scheme val="minor"/>
      </rPr>
      <t>VIDEZ IN KVALITETA (ne glede na način izdelave) npr. FANTONI IWS 2.0 (ali boljše)</t>
    </r>
    <r>
      <rPr>
        <sz val="10"/>
        <rFont val="Calibri"/>
        <family val="2"/>
        <charset val="238"/>
        <scheme val="minor"/>
      </rPr>
      <t xml:space="preserve">
 - zidarska mera: 205/280 cm
 - steklo: kaljeno 10 mm z akustičnim PVB
 - barva profilov: barvano v RAL 7043
 - zvočna izolativnost 48 dB</t>
    </r>
  </si>
  <si>
    <r>
      <t xml:space="preserve">Izdelava, dobava in montaža </t>
    </r>
    <r>
      <rPr>
        <b/>
        <sz val="10"/>
        <rFont val="Calibri"/>
        <family val="2"/>
        <charset val="238"/>
        <scheme val="minor"/>
      </rPr>
      <t>notranje steklene stene oznake NS06</t>
    </r>
    <r>
      <rPr>
        <sz val="10"/>
        <rFont val="Calibri"/>
        <family val="2"/>
        <charset val="238"/>
        <scheme val="minor"/>
      </rPr>
      <t xml:space="preserve">, z vsemi pomožnimi deli in prenosi.
 - opis: Mobilna nenosilna notranja stena, s funkcijo ločevanja prostorov. Sistemska rešitev pregardnih sten omogoča integracijo različnih napeljav 
in ponuja sistemske dodatke kot npr. električne, telefonske, IT, nosilne ali nenosilne elemente in drugo. Stena je izdelana iz prefabriciranih in modularnih elementov, ki so površinsko popolnoma
obdelani in modularni.
</t>
    </r>
    <r>
      <rPr>
        <b/>
        <sz val="10"/>
        <rFont val="Calibri"/>
        <family val="2"/>
        <charset val="238"/>
        <scheme val="minor"/>
      </rPr>
      <t>VIDEZ IN KVALITETA (ne glede na način izdelave) kot npr. FANTONI IWS 2.0 (ali boljše)</t>
    </r>
    <r>
      <rPr>
        <sz val="10"/>
        <rFont val="Calibri"/>
        <family val="2"/>
        <charset val="238"/>
        <scheme val="minor"/>
      </rPr>
      <t xml:space="preserve">
 - zidarska mera: 114/280 cm
 - steklo: kaljeno 10 mm z akustičnim PVB
 - barva profilov: barvano v RAL po 7043
 - zvočna izolativnost 48 dB</t>
    </r>
  </si>
  <si>
    <r>
      <t xml:space="preserve">Izdelava, dobava in montaža </t>
    </r>
    <r>
      <rPr>
        <b/>
        <sz val="10"/>
        <rFont val="Calibri"/>
        <family val="2"/>
        <charset val="238"/>
        <scheme val="minor"/>
      </rPr>
      <t>notranje steklene stene oznake NS07 z enokrilnimi vrati</t>
    </r>
    <r>
      <rPr>
        <sz val="10"/>
        <rFont val="Calibri"/>
        <family val="2"/>
        <charset val="238"/>
        <scheme val="minor"/>
      </rPr>
      <t xml:space="preserve">, z vsemi pomožnimi deli in prenosi.
 - opis: Mobilna nenosilna notranja stena, s funkcijo ločevanja prostorov. Sistemska rešitev pregardnih sten omogoča integracijo različnih napeljav in ponuja sistemske dodatke kot npr. električne, telefonske, IT, nosilne ali nenosilne elemente in drugo. Stena je izdelana iz prefabriciranih in modularnih elementov, ki so površinsko popolnoma obdelani in modularni.
</t>
    </r>
    <r>
      <rPr>
        <b/>
        <sz val="10"/>
        <rFont val="Calibri"/>
        <family val="2"/>
        <charset val="238"/>
        <scheme val="minor"/>
      </rPr>
      <t>VIDEZ IN KVALITETA (ne glede na način izdelave) kot npr. FANTONI IWS 2.0 (ali boljše)</t>
    </r>
    <r>
      <rPr>
        <sz val="10"/>
        <rFont val="Calibri"/>
        <family val="2"/>
        <charset val="238"/>
        <scheme val="minor"/>
      </rPr>
      <t xml:space="preserve">
 - zidarska mera: 152/280 cm
 - steklo: kaljeno 10 mm z akustičnim PVB
 - barva profilov: barvano v RAL 7043
 - zvočna izolativnost 48 dB</t>
    </r>
  </si>
  <si>
    <r>
      <t xml:space="preserve">Izdelava, dobava in montaža </t>
    </r>
    <r>
      <rPr>
        <b/>
        <sz val="10"/>
        <rFont val="Calibri"/>
        <family val="2"/>
        <charset val="238"/>
        <scheme val="minor"/>
      </rPr>
      <t>notranje steklene stene oznake NS8.1 z drsnimi vrati</t>
    </r>
    <r>
      <rPr>
        <sz val="10"/>
        <rFont val="Calibri"/>
        <family val="2"/>
        <charset val="238"/>
        <scheme val="minor"/>
      </rPr>
      <t xml:space="preserve">, z vsemi pomožnimi deli in prenosi.
 - opis: Mobilna nenosilna notranja stena, s funkcijo ločevanja prostorov. Sistemska rešitev pregardnih sten omogoča integracijo različnih napeljav 
in ponuja sistemske dodatke kot npr. električne, telefonske, IT, nosilne ali nenosilne elemente in drugo. Stena je izdelana iz prefabriciranih in modularnih elementov, ki so površinsko popolnoma
obdelani in modularni.
</t>
    </r>
    <r>
      <rPr>
        <b/>
        <sz val="10"/>
        <rFont val="Calibri"/>
        <family val="2"/>
        <charset val="238"/>
        <scheme val="minor"/>
      </rPr>
      <t>VIDEZ IN KVALITETA (ne glede na način izdelave) kot npr. FANTONI IWS 2.0 (ali boljše)</t>
    </r>
    <r>
      <rPr>
        <sz val="10"/>
        <rFont val="Calibri"/>
        <family val="2"/>
        <charset val="238"/>
        <scheme val="minor"/>
      </rPr>
      <t xml:space="preserve">
 - zidarska mera: 255/280 cm
 - elementi steklene stene: 1x steklo, 1x drsna vrata.
 - steklo: kaljeno 10 mm z akustičnim PVB
 - odpiranje vrat: kljuka, na poteg 
 - barva profilov: barvano v RAL 7043
 - elektroprejemnik: ne
- zvočna izolativnost 48 dB</t>
    </r>
  </si>
  <si>
    <r>
      <t xml:space="preserve">Izdelava, dobava in montaža </t>
    </r>
    <r>
      <rPr>
        <b/>
        <sz val="10"/>
        <rFont val="Calibri"/>
        <family val="2"/>
        <charset val="238"/>
        <scheme val="minor"/>
      </rPr>
      <t>notranje steklene stene oznake NS8.2 z drsnimi vrati</t>
    </r>
    <r>
      <rPr>
        <sz val="10"/>
        <rFont val="Calibri"/>
        <family val="2"/>
        <charset val="238"/>
        <scheme val="minor"/>
      </rPr>
      <t xml:space="preserve">, z vsemi pomožnimi deli in prenosi.
 - opis: Mobilna nenosilna notranja stena, s funkcijo ločevanja prostorov. Sistemska rešitev pregardnih sten omogoča integracijo različnih napeljav in ponuja sistemske dodatke kot npr. električne, telefonske, IT, nosilne ali nenosilne elemente in drugo. Stena je lahko izdelana iz prefabriciranih in modularnih elementov, ki so površinsko popolnoma obdelani in modularni.
</t>
    </r>
    <r>
      <rPr>
        <b/>
        <sz val="10"/>
        <rFont val="Calibri"/>
        <family val="2"/>
        <charset val="238"/>
        <scheme val="minor"/>
      </rPr>
      <t>VIDEZ IN KVALITETA (ne glede na način izdelave) kot npr. FANTONI IWS 2.0 (ali boljše)</t>
    </r>
    <r>
      <rPr>
        <sz val="10"/>
        <rFont val="Calibri"/>
        <family val="2"/>
        <charset val="238"/>
        <scheme val="minor"/>
      </rPr>
      <t xml:space="preserve">
 - zidarska mera: 253/280 cm
 - elementi steklene stene: 1x steklo 130 x 280 cm, 1x drsna vrata 124 x 280 cm.
 - steklo: kaljeno 10 mm z akustičnim PVB
 - odpiranje vrat: kljuka, na poteg 
 - barva profilov: barvano v RAL 7043
 - elektroprejemnik: ne
 - zvočna izolativnost 48 dB</t>
    </r>
  </si>
  <si>
    <r>
      <t xml:space="preserve">Izdelava, dobava in montaža </t>
    </r>
    <r>
      <rPr>
        <b/>
        <sz val="10"/>
        <rFont val="Calibri"/>
        <family val="2"/>
        <charset val="238"/>
        <scheme val="minor"/>
      </rPr>
      <t>notranje steklene stene oznake NS09</t>
    </r>
    <r>
      <rPr>
        <sz val="10"/>
        <rFont val="Calibri"/>
        <family val="2"/>
        <charset val="238"/>
        <scheme val="minor"/>
      </rPr>
      <t xml:space="preserve">, z vsemi pomožnimi deli in prenosi. 
 - opis: mobilna nenosilna notranja stena, s funkcijo ločevanja prostorov. Sistemska rešitev pregardnih sten omogoča integracijo različnih napeljav in ponuja sistemske dodatke kot npr. električne, telefonske, IT, nosilne ali nenosilne elemente in drugo. Stena je lahko izdelana iz prefabriciranih in modularnih elementov, ki so površinsko popolnoma obdelani in modularni. 
</t>
    </r>
    <r>
      <rPr>
        <b/>
        <sz val="10"/>
        <rFont val="Calibri"/>
        <family val="2"/>
        <charset val="238"/>
        <scheme val="minor"/>
      </rPr>
      <t>VIDEZ IN KVALITETA (ne glede na način izdelave) kot npr. FANTONI IWS 2.0. (ali boljše)</t>
    </r>
    <r>
      <rPr>
        <sz val="10"/>
        <rFont val="Calibri"/>
        <family val="2"/>
        <charset val="238"/>
        <scheme val="minor"/>
      </rPr>
      <t xml:space="preserve">
 - zidarska mera: 780/280 cm
 - elementi steklene stene: 2 x steklo 194 x 280 cm, 2 x steklo 195 x 280 cm
 - steklo: kaljeno 10 mm z akustičnim PVB
 - barva profilov: barvano v RAL 7043
 - elektroprejemnik: ne
 - zvočna izolativnost 48 dB</t>
    </r>
  </si>
  <si>
    <r>
      <t xml:space="preserve">Izdelava, dobava in montaža </t>
    </r>
    <r>
      <rPr>
        <b/>
        <sz val="10"/>
        <rFont val="Calibri"/>
        <family val="2"/>
        <charset val="238"/>
        <scheme val="minor"/>
      </rPr>
      <t>notranje steklene stene oznake NS09</t>
    </r>
    <r>
      <rPr>
        <sz val="10"/>
        <rFont val="Calibri"/>
        <family val="2"/>
        <charset val="238"/>
        <scheme val="minor"/>
      </rPr>
      <t xml:space="preserve">, z vsemi pomožnimi deli in prenosi. 
 - opis: mobilna nenosilna notranja stena, s funkcijo ločevanja prostorov. Sistemska rešitev pregardnih sten omogoča integracijo različnih napeljav in ponuja sistemske dodatke kot npr. električne, telefonske, IT, nosilne ali nenosilne elemente in drugo. Stena je lahko izdelana iz prefabriciranih in modu+B458larnih elementov, ki so površinsko popolnoma obdelani in modularni. 
</t>
    </r>
    <r>
      <rPr>
        <b/>
        <sz val="10"/>
        <rFont val="Calibri"/>
        <family val="2"/>
        <charset val="238"/>
        <scheme val="minor"/>
      </rPr>
      <t>VIDEZ IN KVALITETA (ne glede na način izdelave) kot npr. FANTONI IWS 2.0. (ali boljše)</t>
    </r>
    <r>
      <rPr>
        <sz val="10"/>
        <rFont val="Calibri"/>
        <family val="2"/>
        <charset val="238"/>
        <scheme val="minor"/>
      </rPr>
      <t xml:space="preserve">
 - zidarska mera: 780/280 cm
 - elementi steklene stene: 2 x steklo 194 x 280 cm, 2 x steklo 195 x 280 cm
 - steklo: kaljeno 10 mm z akustičnim PVB
 - barva profilov: barvano v RAL 7043
 - elektroprejemnik: ne
 - zvočna izolativnost 48 dB</t>
    </r>
  </si>
  <si>
    <t xml:space="preserve"> - finalna obloga: mavčno vlaknena plošča kot npr. Fermacell (ali boljše). Homogena struktura mavčno vlaknenih plošč vsebuje mavec, steklena vlakna, celulozo in dodatke za vodoodpornost. Plošče pa so tudi vodoodporne in požarno varne. Debelina 12,5 mm.</t>
  </si>
  <si>
    <t xml:space="preserve"> - obloga: mavčno vlaknena plošča kot npr. Fermacell (ali boljše). Homogena struktura mavčno vlaknenih plošč vsebuje mavec, steklena vlakna, celulozo in dodatke za vodoodpornost. Plošče pa so tudi vodoodporne in požarno varne. Debelina 12,5 mm.</t>
  </si>
  <si>
    <t xml:space="preserve"> - obloga: vezana plošča kot npr. ELLIOTIS BOR (ali boljše).  Debelina 18 mm.</t>
  </si>
  <si>
    <t xml:space="preserve"> - vmesna izolacija:  izolacija iz lesnovlaknenih plošč kot npr. SteicoFlex 038 (ali boljše), z vsem pritrdilnim materialom. Debelina 50,0 mm.</t>
  </si>
  <si>
    <t xml:space="preserve"> - vmesna izolacija:  izolacija iz lesnovlaknenih plošč kot npr. SteicoFlex 038 (ali boljše), z vsem pritrdilnim materialom. Debelina 200,0 mm.</t>
  </si>
  <si>
    <r>
      <t xml:space="preserve">Izdelava, dobava in montaža </t>
    </r>
    <r>
      <rPr>
        <b/>
        <sz val="10"/>
        <rFont val="Calibri"/>
        <family val="2"/>
        <charset val="238"/>
        <scheme val="minor"/>
      </rPr>
      <t>akustične obloge</t>
    </r>
    <r>
      <rPr>
        <sz val="10"/>
        <rFont val="Calibri"/>
        <family val="2"/>
        <charset val="238"/>
        <scheme val="minor"/>
      </rPr>
      <t xml:space="preserve"> kot npr. Heradesign (ali boljše) dimenzij 600 x 1200 mm. Vključno z vso potrebno podkonstrukcijo. Z vsemi pomožnimi deli in prenosi.</t>
    </r>
  </si>
  <si>
    <r>
      <t xml:space="preserve">Izdelava, dobava in montaža </t>
    </r>
    <r>
      <rPr>
        <b/>
        <sz val="10"/>
        <rFont val="Calibri"/>
        <family val="2"/>
        <charset val="238"/>
        <scheme val="minor"/>
      </rPr>
      <t>akustične obloge</t>
    </r>
    <r>
      <rPr>
        <sz val="10"/>
        <rFont val="Calibri"/>
        <family val="2"/>
        <charset val="238"/>
        <scheme val="minor"/>
      </rPr>
      <t xml:space="preserve"> kot npr. Heradesign </t>
    </r>
    <r>
      <rPr>
        <b/>
        <sz val="10"/>
        <rFont val="Calibri"/>
        <family val="2"/>
        <charset val="238"/>
        <scheme val="minor"/>
      </rPr>
      <t>Creative</t>
    </r>
    <r>
      <rPr>
        <sz val="10"/>
        <rFont val="Calibri"/>
        <family val="2"/>
        <charset val="238"/>
        <scheme val="minor"/>
      </rPr>
      <t xml:space="preserve"> (ali boljše). Vključno z vso potrebno podkonstrukcijo. Z vsemi pomožnimi deli in prenosi.</t>
    </r>
  </si>
  <si>
    <t>Izdelava, dobava in montaža akustične obloge kot npr. Acupanels (ali boljše), leseni panel, hrast. Vključno z vso potrebno podkonstrukcijo. Z vsemi pomožnimi deli in prenosi.</t>
  </si>
  <si>
    <r>
      <t xml:space="preserve">Spuščen strop </t>
    </r>
    <r>
      <rPr>
        <b/>
        <sz val="10"/>
        <rFont val="Calibri"/>
        <family val="2"/>
        <charset val="238"/>
        <scheme val="minor"/>
      </rPr>
      <t>za suhe in mokre prostore Pritličja</t>
    </r>
    <r>
      <rPr>
        <sz val="10"/>
        <rFont val="Calibri"/>
        <family val="2"/>
        <charset val="238"/>
        <scheme val="minor"/>
      </rPr>
      <t xml:space="preserve">, modularen akustičen spuščeni strop kot npr. ARMOSTRONG PERLA 0P 0.95 ali boljše. Bele barve.
 - konstrukcija: nosilna pocinkana kovinska podkonstrukcija iz stropnih U in C profilov  z obešali pritrjena v AB konstrukcijo. Višina spuščanja konstrukcije 60 cm.
 - akustični spuščeni strop, kot npr.: Armstrong (ali enakovredno), izgrajenega iz enonivojske kovinske konstrukcije iz glavnih ter prečnih nosilcev širine 24 mm – Prelude 24 TL2 GW  obešenih v primarni strop z obešali za spuščanje. V konstrukcijo so vložene snemljive mineralne plošče Perla OP 0.95. Odboj svetlobe plošč v skladu EN ISO 7724-2/3 (kot opisano v EN 13964) naj bo vsaj 85%. Koeficient absorbcije zvoka Razred A po EN ISO 354/11654 1: 0,95. Plošče naj imajo vsaj 42% delež reciklatov po EN ISO 14021:2004 (C2C certifikat), razred gorljivosti A2,s1,d0 (EN 13501-1). Detajle polaganja plošč in višino stropa je potrebno uskladiti s projektantom kot npr.: Armstrong Perla OP 0.95 dimenzij 600x600 mm, 1200x600 mm in 2500x300 mm s pripadojočo podkonstrukcijo Prelude 24 TL2 GW (ali boljše). </t>
    </r>
  </si>
  <si>
    <r>
      <t xml:space="preserve">Spuščen strop </t>
    </r>
    <r>
      <rPr>
        <b/>
        <sz val="10"/>
        <rFont val="Calibri"/>
        <family val="2"/>
        <charset val="238"/>
        <scheme val="minor"/>
      </rPr>
      <t>za suhe in mokre prostore Nadstropje</t>
    </r>
    <r>
      <rPr>
        <sz val="10"/>
        <rFont val="Calibri"/>
        <family val="2"/>
        <charset val="238"/>
        <scheme val="minor"/>
      </rPr>
      <t xml:space="preserve">, modularen akustičen spuščeni strop kot npr. ARMOSTRONG PERLA 0P 0.95 ali boljše. Bele barve.
 - konstrukcija: nosilna pocinkana kovinska podkonstrukcija iz stropnih U in C profilov  z obešali pritrjena v AB konstrukcijo. Višina spuščanja konstrukcije 60 cm.
 - akustični spuščeni strop kot npr.: Armstrong (ali enakovredno), izgrajenega iz enonivojske kovinske konstrukcije iz glavnih ter prečnih nosilcev širine 24 mm – Prelude 24 TL2 GW  obešenih v primarni strop z obešali za spuščanje. V konstrukcijo so vložene snemljive mineralne plošče Perla OP 0.95, Odboj svetlobe plošč v skladu EN ISO 7724-2/3 (kot opisanov EN 13964)  naj bo vsaj 85%. Koeficient absorbcije zvoka Razred A po EN ISO 354/11654 1: 0,95. Plošče naj imajo vsaj 42% delež reciklatov po EN ISO 14021:2004 (C2C certifikat), razred gorljivosti A2,s1,d0 (EN 13501-1). Detajle polaganja plošč in višino stropa je potrebno uskladiti s projektantom kot npr.: Armstrong Perla OP 0.95 dimenzij 600x600 mm , 1200x600 mm in 2500x300 mm s pripadojočo podkonstrukcijo Prelude 24 TL2 GW (ali boljše). </t>
    </r>
  </si>
  <si>
    <r>
      <t xml:space="preserve">Spuščen strop </t>
    </r>
    <r>
      <rPr>
        <b/>
        <sz val="10"/>
        <rFont val="Calibri"/>
        <family val="2"/>
        <charset val="238"/>
        <scheme val="minor"/>
      </rPr>
      <t>za suhe prostore Pritličja</t>
    </r>
    <r>
      <rPr>
        <sz val="10"/>
        <rFont val="Calibri"/>
        <family val="2"/>
        <charset val="238"/>
        <scheme val="minor"/>
      </rPr>
      <t>, leseni akustični panel kot npr. Acupanels , leseni panel hrast (ali boljše)
 - konstrukcija: nosilna pocinkana kovinska podkonstrukcija iz stropnih U in C profilov  z obešali pritrjena v AB konstrukcijo. Višina spuščanja konstrukcije 60 cm.
 - leseni akustični panel iz visoko kakovostnih lameriranih lesenih plošč,  vključno z zaključnimi letvami.</t>
    </r>
  </si>
  <si>
    <t>Dobava in polaganje kamna za nastopne ploskve stopnic, vključno z lepilom za kamen. Razred protizdrsnosti R11. Širina stopnic 30 cm in dolžina stopnic 140 cm. Z  vsemi pomožnimi deli in prenosi (kot npr. Padang dark, ali boljše).</t>
  </si>
  <si>
    <t>Dobava in polaganje kamna vmesnih podestov stopnic, vključno z lepilom za kamen. Razred protizdrsnosti R11. Z vsemi pomožnimi deli in prenosi (kot npr. Padang dark, ali boljše).</t>
  </si>
  <si>
    <t xml:space="preserve"> - vezni sloj: predpremaz - dvokomponentna, polnjena, srednje viskozna epoksidna smola za impregniranje/grundiranje cementnih podlag in pripravo epoksidnih izravnalnih mas ter estrihov, poraba 0,5 kg/m2 za en nanos s kremenovim peskom enakovredno ali boljše kot npr. Kemapox Grund 2000 z EPOKSY SAND ES 0,1-0,3 mm, deb. 0,20 cm
 - tlak: epoxi - dvokomponentna, pigmentirana epoksidna smola za izvedbo tankoslojnega premaza, poraba 1,6 kg/m2 za 1 mm debeline enakovredno kot npr. Kemapox C 6000  (ali boljše), deb. 0,10 cm</t>
  </si>
  <si>
    <t>Dobava in izdelava hidroizolacije debeline 5 mm na cementni estrih za polaganje talne keramike, dvokomponentni fleksibilni tesnilni sistem na osnovi cementa in sintentičnih smol kot npr. Hidrostop elastic A+B ali  Mapei Mapelastic A + B (ali boljše), z nanašanjem v dveh slojih. Armirano s stekleno mrežico, skupaj z gumiranimi poliestrskimi trakovi oz. manšetami z robno tkanino kot npr. Mapei Mapeband + tesnilna masa Mapei Mapeflex GB1 (ali boljše), izvedeno na cementni estrih in na zid v višini 10 cm. 
Izvedba v prostorih: P20, P21, P23, P27, P28, N09a, N22, N23</t>
  </si>
  <si>
    <t>Dobava in izdelava hidroizolacije debeline 5 mm na omet za polaganje stenske keramike, dvokomponentni fleksibilni tesnilni sistem na osnovi cementa in sintentičnih smol kot npr. Hidrostop elastic A+B ali  Mapei Mapelastic A + B (ali boljše), z nanašanjem v dveh slojih. Armirano s stekleno mrežico, skupaj z gumiranimi poliestrskimi trakovi oz. manšetami z robno tkanino kot npr. Mapei Mapeband + tesnilna masa Mapei Mapeflex GB1 (ali boljše).</t>
  </si>
  <si>
    <r>
      <rPr>
        <b/>
        <sz val="10"/>
        <rFont val="Calibri"/>
        <family val="2"/>
        <charset val="238"/>
        <scheme val="minor"/>
      </rPr>
      <t>Izdelava, dobava in montaža urbane opreme: naslon za kolesa</t>
    </r>
    <r>
      <rPr>
        <sz val="10"/>
        <rFont val="Calibri"/>
        <family val="2"/>
        <charset val="238"/>
        <scheme val="minor"/>
      </rPr>
      <t xml:space="preserve">, jeklena konstrukcija, dim. v/š 90/80cm, ukrivljena cev, profil cevi 60/10mm, kot npr. ATRIVA naslon za kolesa, tip NSK-13 (ali boljše).
Vsi jekleni elementi so vroče cinkani in finalno prašno barvani v RAL, barva po izboru projektanta. Vogali pobrušeni, ne smejo biti ostri. Vijačeno v AB temelj, s triglav vijaki M12 x 150mm in sidrnimi ploščicami. Komplet z vsemi sidri, vijaki, veznim in spojnim materialom ter varjenjem. 
Vključno z vsemi pomožnimi deli, transporti in pritrdilnim materialom. </t>
    </r>
  </si>
  <si>
    <t>Objekt A Servis GO dela</t>
  </si>
  <si>
    <t>Objekt B Depo GO dela</t>
  </si>
  <si>
    <t>Objekt C Garaža GO dela</t>
  </si>
  <si>
    <t>Objekt D Uprava GO dela</t>
  </si>
  <si>
    <t>Objekti F Nadstreški GO dela</t>
  </si>
  <si>
    <r>
      <rPr>
        <b/>
        <sz val="10"/>
        <rFont val="Calibri"/>
        <family val="2"/>
        <charset val="238"/>
        <scheme val="minor"/>
      </rPr>
      <t>Sanacija spodnjega ustroja</t>
    </r>
    <r>
      <rPr>
        <sz val="10"/>
        <rFont val="Calibri"/>
        <family val="2"/>
        <charset val="238"/>
        <scheme val="minor"/>
      </rPr>
      <t xml:space="preserve"> iz peščeno prodnatega zem. materiala ali kam. lomljenca granulacije 0-60mm (do globine - 80cm od raščenega terena).</t>
    </r>
  </si>
  <si>
    <t>Zajeta v okviru "CESTA"</t>
  </si>
  <si>
    <t xml:space="preserve"> - toplotna izolacija: ekspandiran polistiren kot npr. Fragmat EPS 150, tlačna trdnost 150 kPa, toplotna prevodnost λ  po EN 12667 0,036 W/mK, požarni razred E po EN 13501-1, ali enakovredno, polaganje v enem sloju debeline 5 cm</t>
  </si>
  <si>
    <t xml:space="preserve"> - hidroizolacija: enoslojna HI, UV in koreninsko odporna membrana, B-roof, kot npr. Sarnafil ali Sikaplan TIP UV zaščite (ali enakovredno) 1,8mm; po obodu kaširana na sistemsko vogalno kaširno pločevino, ki zagotavlja vodotesnost na fasadno ravnino, točkovno mehansko pritrjena konstrukcijo, debelina 1,8 mm.
Upoštevati, da se izolacijo zaključi na vse prehode skozi ploščo! Po potrebi vključiti mehansko pritrditev hidroizolacije.</t>
  </si>
  <si>
    <t xml:space="preserve"> - toplotna izolacija v naklonu 2%: ekspandiran polistiren kot npr. Fragmat EPS 150 (ali enakovredno), tlačna trdnost 150 kPa, toplotna prevodnost λ  po EN 12667 0,036 W/mK, požarni razred E po EN 13501-1, polaganje v naklonu. Upošteva se povprečna debelina 15cm za naklonski sloj. </t>
  </si>
  <si>
    <t xml:space="preserve"> - toplotna izolacija: ekspandiran polistiren kot npr. Fragmat EPS 150 (ali enakovredno), tlačna trdnost 150 kPa, toplotna prevodnost λ  po EN 12667 0,036 W/mK, požarni razred E po EN 13501-1, polaganje v dveh slojih debelina 25,0 cm. </t>
  </si>
  <si>
    <t xml:space="preserve"> - parna zapora: kot npr. SIKA SARNAVAP 2000E (ali enakovredno), stiki lepljeni.</t>
  </si>
  <si>
    <t xml:space="preserve"> - parna ovira: dobava in polaganje parne ovire iz polipropilenskega voala kot npr. KNAUFINSULATION HOMESEAL LDS 5 (ali enakovredno), vključno s sistemski trakovi, folija je zrakotesna in odporna proti trganju. Folija je delno parozaporna, namenjena vgradnji na notranjo toplo stran izolacije. Zaporna vrednost za prehod vodne pare Sd: 5 m, požarna odpornost razreda E. </t>
  </si>
  <si>
    <t xml:space="preserve"> - kritina: kovinska kritina iz profilirane barvane pocinkane pločevine. Kritina je trapezna pločevina deb. 0,8mm, 55/150/750, na spodnji strani protikondenčni obrizg. Cinkano, barvano. Les 1,5 m3 skupaj za letve, kontraletve, špirovce (v nadaljevanju so podane posamezne postavke za letve, kontraletve in špirovce, v enoti m2).</t>
  </si>
  <si>
    <r>
      <rPr>
        <b/>
        <sz val="10"/>
        <rFont val="Calibri"/>
        <family val="2"/>
        <charset val="238"/>
        <scheme val="minor"/>
      </rPr>
      <t>Dobava in montaža cevi za odvodnjavanje meteorne vode DN 200.</t>
    </r>
    <r>
      <rPr>
        <sz val="10"/>
        <rFont val="Calibri"/>
        <family val="2"/>
        <charset val="238"/>
        <scheme val="minor"/>
      </rPr>
      <t xml:space="preserve"> PE nizkošumna kanalizacijska cev v palicah za spajanje z varjenjem ali elektro varilnimi spojkami, v skladu z EN 1519, vključno vsi fitingi, fazonski kosi, priključni kosi in obešalni material. Pri izvedbi horizontalnih razvodov cevi je potrebno uporabiti in v tej postavki zajeti objemke in ves pritrdilni obešalni material! Za pritrjevanje cevi na konstrukcijo objekta uporabiti originalne pritrdilne materiale! VERTIKALNE CEVI IN HORIZONTALE V SPUŠČENEM STROPU. Vključno z dobavo in izvedbo zvočne izolacije cevi z vsem potrebnim dodatnim materialom! Vključno z navezavno na sistemske vtočnike ravne strehe. 
Horizontalne zbirne cevi meteorne kanalizacije...56 m1
Vertikalne zbirne cevi meteorne kanalizacije...25m1
DN 200</t>
    </r>
  </si>
  <si>
    <r>
      <rPr>
        <b/>
        <sz val="10"/>
        <rFont val="Calibri"/>
        <family val="2"/>
        <charset val="238"/>
        <scheme val="minor"/>
      </rPr>
      <t xml:space="preserve">Dobava in montaža cevi za odvodnjavanje meteorne vode DN200. </t>
    </r>
    <r>
      <rPr>
        <sz val="10"/>
        <rFont val="Calibri"/>
        <family val="2"/>
        <charset val="238"/>
        <scheme val="minor"/>
      </rPr>
      <t>PVC-UK SN8 kanalizacijske cevi, gladka namenjena za odvodnjavanje meteornih odpadnih voda pod temeljno ploščo objekta po EN 1401-1. Korozijsko odporna, gladka notranja površina, popolnoma vodotesna, odporna na kemikalije in za temperature odpadne vode do 40°C. Vključno fazonski kosi, dodatek za razrez ter montažni in pritrdilni material. Cevi voditi do priklopa na zunanje jaške.
DN250</t>
    </r>
  </si>
  <si>
    <t xml:space="preserve"> - cev npr. STIGMAFLEX (ali boljše) fi160</t>
  </si>
  <si>
    <t xml:space="preserve"> - cev npr. STIGMAFLEX (ali boljše) fi110</t>
  </si>
  <si>
    <t xml:space="preserve"> - cev npr. STIGMAFLEX (ali boljše) fi75</t>
  </si>
  <si>
    <t xml:space="preserve"> - cev npr. STIGMAFLEX (ali boljše) fi50</t>
  </si>
  <si>
    <t xml:space="preserve"> - cev npr. STIGMAFLEX (ali boljše) 2xfi50 (dvojček)</t>
  </si>
  <si>
    <t>Dobava in montaža parapetnega kanala, kot npr ELBA AT 155/72 (ali boljše), v dolžini l=2m, komplet z vsemi pritrdilnimi, spojnimi in zaključnimi komadi</t>
  </si>
  <si>
    <t>Dobava in montaža stikal, tipkal in senzorjev  komplet  z montažno razvodnico (dozo), nosilnim in okrasnim okvirjem (za stikala in tipkala), kot npr. TEM Čatež (ali boljše). Barvo in tip okvirja izbere arhitekt ali investitor.</t>
  </si>
  <si>
    <t xml:space="preserve"> - senzor gibanja in svetlobe 180°, kot npr. STEINEL IS 180-2 (ali boljše)</t>
  </si>
  <si>
    <t>Dobava in montaža vtičnic,  komplet  z montažno razvodnico (dozo), nosilnim in okrasnim okvirjem, kot npr. TEM Čatež (ali boljše). Barvo in tip okvirja izbere arhitekt ali investitor.</t>
  </si>
  <si>
    <t>Dobava in montaža enojne komunikacijske vtičnice (1xRJ45) pod kotom s protiprašnim pokrovčkom z RJ 45 oklopljenim konektorjem, Cat 6A, za n/o, komplet z dozo, nosilnim in okrasnim okvirjem, npr. TEM Čatež (ali boljše)</t>
  </si>
  <si>
    <t>Dobava in montaža svetilk in naprav lokalnega sistema varnostne razsvetljave, po opisih, kot npr. (ali boljše):</t>
  </si>
  <si>
    <t>Dobava in montaža - Svetilka, kot npr. INTRA tip: 106 PR 3500 lm 27 W 840 FO 597x597 mm IP43 white (ali boljše), komplet</t>
  </si>
  <si>
    <t>Dobava in montaža - Svetilka, kot npr. INTRA tip: 106 PR 3500 lm 27 W 840 FO 597x597 mm IP43 white (ali boljše), (z modulom 1-10V, kateri je v popisu postavke CNS), komplet</t>
  </si>
  <si>
    <t>Dobava in montaža - Svetilka, kot npr. INTRA tip: Nola RV RG SOP 670-1300 lm 6-13 W, 250-500 mA 25 V 840 IP44 white/black 500 mA (ali boljše), komplet</t>
  </si>
  <si>
    <t>Dobava in montaža - Svetilka, kot npr. INTRA tip: Nola RV RG SOP 670-1300 lm 6-13 W, 250-500 mA 25 V 840 IP44 white/black 500 mA (ali boljše), (z modulom 1-10V, kateri je v popisu postavke CNS), komplet</t>
  </si>
  <si>
    <t>Dobava in montaža - Svetilka, kot npr. INTRA tip: Wave Round SDI SOP 8300+8900 lm 149 W 840 D1520 mm FO IP20 white (ali boljše), komplet</t>
  </si>
  <si>
    <t>Dobava in montaža - Svetilka, kot npr. INTRA tip: Nitor RV SOP 1100-2150 lm 9-19 W 350-750 mA 26 V 840 IP44 white/white 700 mA (ali boljše), komplet</t>
  </si>
  <si>
    <t>Dobava in montaža - Svetilka, kot npr. INTRA tip: Nitor RV SOP 1100-2150 lm 9-19 W 350-750 mA 26 V 840 IP44 white/white 500 mA (ali boljše), komplet</t>
  </si>
  <si>
    <t>Dobava in montaža - Svetilka, kot npr. INTRA tip:Pipes T 45 DECO 880 lm 8 W 840 FO 42° (5kos) white s tokovno tračnico (ali boljše), komplet</t>
  </si>
  <si>
    <t>Dobava in montaža - Svetilka, kot npr. INTRA tip: Night &amp; Day SDI DPR 3400+920 lm 38 W 840 L2525 mm FO-DS IP20 white/black + susp 1,5m + white cup (ali boljše), (z modulom 1-10V, kateri je v popisu postavke CNS), komplet</t>
  </si>
  <si>
    <t>Dobava in montaža - Svetilka, kot npr. INTRA tip: Camay 65 SDI DPR 2250+1750 lm 36 W 840 L1725 mm FO IP20 black + susp 1,5m + black cup (ali boljše), (z modulom 1-10V, kateri je v popisu postavke CNS), komplet</t>
  </si>
  <si>
    <t>Dobava in montaža - Svetilka, kot npr. INTRA tip: Kalis 65 SDI DPR 2250+1750 lm 33 W 840 L1406 mm FO IP20 white (ali boljše), (z modulom 1-10V, kateri je v popisu postavke CNS), komplet</t>
  </si>
  <si>
    <t>Dobava in montaža - Svetilka, kot npr. INTRA tip: LONA SDI fi600mm (ali boljše), (viseča - z modulom 0-10V), komplet</t>
  </si>
  <si>
    <t>Dobava in montaža - Svetilka, kot npr. INTRA tip: Biba Drop 570-890 lm 4-7 W 125-200 mA 34 V 840 42° black + cable 1,5m + pwr cable black 150 mA (ali boljše), komplet</t>
  </si>
  <si>
    <t>Dobava in montaža - Svetilka, kot npr. INTRA tip: Kalis 65 SDI 28 W 840 L1695 mm, IP44 white (ali boljše), (z modulom 1-10V, kateri je v popisu postavke CNS), komplet</t>
  </si>
  <si>
    <t>Dobava in montaža - Svetilka, kot npr. INTRA tip: 106 OP 3000 lm 27 W 840 FO 597x597 mm IP43 white (ali boljše), komplet</t>
  </si>
  <si>
    <t>Dobava in montaža - Svetilka, kot npr. INTRA tip: Kalis 55 W SOP 2150 lm 21 W 840 L845 mm FO IP44 white (ali boljše), komplet</t>
  </si>
  <si>
    <t>Dobava in montaža - Svetilka, kot npr. INTRA tip: Kalis 55 W SOP 1450 lm 14 W 840 L565 mm FO IP44 white (ali boljše), komplet</t>
  </si>
  <si>
    <t>Dobava in montaža - Svetilka, kot npr. INTRA tip: Nola C RG SOP 1050 lm 11 W 840 FO IP43 black/black (ali boljše), komplet</t>
  </si>
  <si>
    <t>Dobava in montaža - Svetilka, kot npr. INTRA tip: Atos RV 42F 600 lm, 4 W 125 mA 33 V 840 62° IP44 white (ali boljše), komplet</t>
  </si>
  <si>
    <t>Dobava in montaža - Svetilka, kot npr. INTRA tip: Kalis 65 WDI SOP 1500+1550 lm 28 W 840 L845 mm FO IP40 white (ali boljše), komplet</t>
  </si>
  <si>
    <t>Dobava in montaža - Svetilka, kot npr. INTRA tip: Etea DI 2050 lm 14 W 840 FO IP65 white (ali boljše), komplet</t>
  </si>
  <si>
    <t>Dobava in montaža - Svetilka, kot npr. INTRA tip: Biba Drop RF 600-940 lm 4-7 W 125-200 mA 34 V 840 62° black + cable 1,5m + black cup + pwr cable black 125 mA (ali boljše), komplet</t>
  </si>
  <si>
    <t>Dobava in montaža - Svetilka, kot npr. INTRA tip: HYDROSTEP LINEAR 01 140 lm 7 W 3000K IP65 inox (ali boljše), komplet</t>
  </si>
  <si>
    <t>Varnostna svetilka, kot npr. AXNR/1W/B/1/SA/AT/WH (ali boljše), nadgradna/stenska svetilka v pripravnem stiku, komplet</t>
  </si>
  <si>
    <t>Varnostna svetilka, kot npr. AXPO/1W/B/1/SA/AT/WH (ali boljše) "open area" optika - Vgradna svetilka v pripravnem stiku, komplet</t>
  </si>
  <si>
    <t>Varnostna svetilka, kot npr. AXPC/1W/B/1/SA/AT/WH (ali boljše) "corridor" optika - Vgradna svetilka v pripravnem stiku, komplet</t>
  </si>
  <si>
    <t>Varnostna svetilka (piktogramska), kot npr. IF2ACS/1W/B/1/SA/AT/WH (ali boljše), signalizacija - vgradna svetilka v trajnem stiku</t>
  </si>
  <si>
    <t>Varnostna svetilka (piktogramska), kot npr. IF2BWD/3W/B/1/SA/AT/WH (ali boljše) signalizacija + direktna osvetlitev tal - stenska svetilka v pripravne/trajnem stiku</t>
  </si>
  <si>
    <t>Varnostna svetilka, kot npr. 50ETE/1W/B/1/SA/AT/WH (EXIT M) (ali boljše), nadgradna/stenska svetilka v pripravnem stiku, komplet</t>
  </si>
  <si>
    <t>Dobava in montaža parapetnega kanala , kot npr ELBA AT 155/72 (ali boljše), z vsemi pritrdilnimi, spojnimi in zaključnimi komadi, komplet</t>
  </si>
  <si>
    <t>Dobava in montaža talne doze kot npr. Legrand 16M (ali boljše), z nosilnim okvirjem, z dozo za vgradnjo, ohišjem  in pokrovom z imitacijo tal, komplet</t>
  </si>
  <si>
    <t>Dobava in montaža stikal, tipkal in senzorjev  komplet  z montažno razvodnico (dozo), nosilnim in okrasnim okvirjem (za stikala in tipkala), npr. TEM Čatež (ali boljše). Barvo in obliko okvirja izbere arhitekt ali investitor.</t>
  </si>
  <si>
    <t xml:space="preserve"> - senzor gibanja in svetlobe 360°, kot npr. STEINEL (ali boljše)</t>
  </si>
  <si>
    <t>Dobava in montaža vtičnic,  komplet  z montažno razvodnico (dozo), nosilnim in okrasnim okvirjem, npr. TEM Čatež (ali boljše). Barvo in obliko okvirja izbere arhitekt ali investitor.</t>
  </si>
  <si>
    <t>Dobava, polaganje grelnega kabla, npr. GD18W/m (ali boljše) za ogrevanje žlot, z vsem potrebnim pritrdilnim, nosilnim montažnim priborom (raychen spoj, distančniki, itd.), komplet</t>
  </si>
  <si>
    <t>Zatesnitev vseh vertikalnih prehodov elektro inštalacij med požarnimi sektorji skozi okrogle preboje manjše od premera 63mm.
Zatesnitev prehodov elektro kabelov med požarnimi sektorji s požarno peno npr. HILTI CFS-F FX (ali boljše). Ob montaži je potrebno upoštevati navodila proizvajalca. Po montaži je potrebno zaporo označiti s podatki o sistemu in izdelovalcu. 
Predpisan EI: 30
Za celotno konstrukcijo je potrebno predložiti ustrezna dokazila o požarnih odpornostih.
Maksimalna dovoljena zasedenost prehoda 60% kvadrature.</t>
  </si>
  <si>
    <t>Zatesnitev vseh horizontalnih prehodov elektro inštalacij med požarnimi sektorji skozi pravokotne preboje.
Zatesnitev prehodov el. kablov in kabelskih polic med požarnimi sektorji s požarnimi ploščami premazanimi z endotermnim požarnim premazom npr. HILTI CFS-CT B (ali boljše). Površino odprtine in spoje med ploščami je potrebno tesniti npr. s Hilti akrilno tesnilno maso CFS-S ACR. Inštalacije je potrebno obojestransko premazati v debelini najmanj 2 mm v oddaljenosti 200mm od preboja s požarnim premazom npr. CFS-CT (ali boljše). 
Ob montaži je potrebno upoštevati navodila proizvajalca. Po montaži je potrebno zaporo označiti s podatki o sistemu in izdelovalcu
Predpisan EI: 30
Za celotno konstrukcijo je potrebno predložiti ustrezna dokazila o požarnih odpornostih.
Maksimalna dovoljena zasedenost prehoda 60% kvadrature.</t>
  </si>
  <si>
    <t>Dobava in montaža dvojne komunikacijske vtičnice (2xRJ45) pod kotom s protiprašnim pokrovčkom z RJ 45 oklopljenim konektorjem, Cat 6A, za p/o, komplet z dozo, nosilnim in okrasnim okvirjem,  npr.TEM Čatež (ali boljše), tip in barvo okvirja izbere arhitekt oz. investitor</t>
  </si>
  <si>
    <t>Dobava in montaža enojne komunikacijske vtičnice (1xRJ45) pod kotom s protiprašnim pokrovčkom z RJ 45 oklopljenim konektorjem, Cat 6A, za p/o, komplet z dozo, nosilnim in okrasnim okvirjem,  npr.TEM Čatež (ali boljše), tip in barvo okvirja izbere arhitekt oz. investitor</t>
  </si>
  <si>
    <t>Dobava in montaža enojne HDMI vtičnice, za p/o, komplet z dozo, nosilnim in okrasnim okvirjem, npr. TEM Čatež (ali bolje), tip in barvo okvirja izbere arhitekt oz. investitor</t>
  </si>
  <si>
    <t>Dobava in montaža - SOS-O1  Centrala SOS sistema, npr. SEA Sežana (ali boljše)</t>
  </si>
  <si>
    <t>Dobava in montaža - SOS-02  potezno stikalo z vrvico in  oznako SOS, npr. SEA Sežana (ali boljše)</t>
  </si>
  <si>
    <t>Dobava in montaža - SOS-03  razrešilna enota SOS, npr. SEA Sežana (ali boljše)</t>
  </si>
  <si>
    <t>Dobava in montaža - Analogna adresabilna požarna centrala z ohišjem, uporabniškim vmesnikom, napajalnikom, z  4 adresabilnima zankami s 127 elementi, komplet EN54 parts 2, 4 and 13, kot npr. Advanced SIMx-5404 (ali boljše)</t>
  </si>
  <si>
    <r>
      <t xml:space="preserve">Dobava in montaža - Pozivnik za prenos sporočil preko ETHERNET-a, backup preko GPRS (potrebna SIM kartica), z anteno, EN 50136-ATS 5 </t>
    </r>
    <r>
      <rPr>
        <sz val="10"/>
        <color rgb="FF0070C0"/>
        <rFont val="Calibri"/>
        <family val="2"/>
        <charset val="238"/>
        <scheme val="minor"/>
      </rPr>
      <t>(investitor zagotovi SIM kartico z delujočo 2G povezavo)</t>
    </r>
    <r>
      <rPr>
        <sz val="10"/>
        <color theme="1"/>
        <rFont val="Calibri"/>
        <family val="2"/>
        <charset val="238"/>
        <scheme val="minor"/>
      </rPr>
      <t>, kot npr. IP/GPRS (ali boljše)</t>
    </r>
  </si>
  <si>
    <t>Dobava in montaža - Napajalnik 24V/5A, LED serija, vhodna napetost = 220 Vac, izhodna napetost = 27,6 Vdc, protisabotažna zašita, zaščita baterije, tehnični izhod, javljanje izpada 220 V, javljanje napake na usmerniku, javljanje napake na bateriji, brez akumulatorja, kot npr. Pulsar PSBEN5024C, 27.6V/5A/2x7Ah/EN (ali boljše)</t>
  </si>
  <si>
    <t>Dobava in montaža - Vzorčna komora Hochiki s cevjo, brez javljalnika, kot npr. Hochiki SDP-3 (ali boljše)</t>
  </si>
  <si>
    <t>Dobava in montaža - Adresibilni optični javljalnik, kot npr. Hochiki ALN-E (HFP) (ali boljše)</t>
  </si>
  <si>
    <t>Dobava in montaža - Podnožje za adresibilne javljalnike požara, kot npr. Hochiki YBN-R/3 (ali boljše)</t>
  </si>
  <si>
    <t>Dobava in montaža - Adresibilni termični maksimalnidiferencialni javljalnik, kot npr. Hochiki ATJ-E (HFP) (ali boljše)</t>
  </si>
  <si>
    <t>Dobava in montaža - Pokrovček za ročni javljalnik, kot npr. Hochiki Hinged Cover (PS200) (ali boljše)</t>
  </si>
  <si>
    <t>Dobava in montaža - Adresibilni ročni javljalnik požara z vgrajenim izolatorjem zanke, kot npr. Hochiki HCP-E (SCI) (ali boljše)</t>
  </si>
  <si>
    <t>Dobava in montaža - Adresibilni vmesnik 1 izhod 230V5A 1 vhod nadzorovan in izolatorjem, kot npr. Hochiki CHQ-MRC2(SCI)(ali boljše)</t>
  </si>
  <si>
    <t>Dobava in montaža - Adresibilni vmesnik 2 vhoda (nenadz.) ter izolatorjem, kot npr.Hochiki CHQ-DIM2(SCI) (ali boljše)</t>
  </si>
  <si>
    <t>Dobava in montaža - Adresibilna sirena in bliskavka za montažo v podnožje avtomatskega javljalnika, kot npr. Hochiki YBO-BSB2 (ali boljše)</t>
  </si>
  <si>
    <t>Dobava in montaža - Adresibilna sirena z bliskavko za samostojno montažo v zanko, kot npr. Hochiki CHQ-WSB2 (ali boljše)</t>
  </si>
  <si>
    <t>Dobava in montaža - Podnožje adresibilne sirene kot npr. Hochiki YBO-R/3 (Red) (ali boljše)</t>
  </si>
  <si>
    <t>Montaža vseh naprav in elementov AJP NA PRIPRAVLJENE INSTALACIJE (zvezana in zmontirana podnožja, komore ...), nastavitev parametrov, programiranje, testiranje, spuščanje v pogon, zagon sistema in poizkusno delovanje, primopredaja in poučitev pristojnega osebja o delovanju sistema, kot npr. AKTIVA (ali boljše), komplet</t>
  </si>
  <si>
    <t>Dobava in montaža - Alarmna centrala s 8192 zone  možnost klasične žične adresabilne ali brezžične razširitvesistema omogočena priključitev do 4xHD77 detektorja s kamero, kot npr. Paradox PAR EVO HD (ali boljše)</t>
  </si>
  <si>
    <t>Dobava in montaža - Kovinsko ohišje 333x403x110mm, skladno z EN50131 GRADE3, vgrajen transformator 80VA , varovalka in 3x tamper stikalo, priključena  ozemljitev vrat in ohišja, kovinski rob zadaj za lažjo montažo instalacije iz zidu, kot npr. Paradox PAR BOX 3 80VA (ali boljše)</t>
  </si>
  <si>
    <t>Dobava in montaža - Stabilizirani napajalnik s polnilcem za akumulatorja, izhodna napetost 13,8Vdc/1,7A, kot npr. PAR PS817 (ali boljše)</t>
  </si>
  <si>
    <t>Dobava in montaža - GSMGPRS komunikator, alternativna rešitev IP javljanja GPRS SMS javljanja in upravljanja ter glasovnega sporočanja opcija s dodatnim PAR VDMP3, kot npr. Paradox PAR PCS250 (ali boljše)</t>
  </si>
  <si>
    <t>Dobava in montaža - Kabel  povezava ki omogoča direktno priključitev serijskega izhoda modula; naprimer izvedba BACKUP komunikacije dolžine cca 110cm, kot npr. Paradox COMCABLE (ali boljše)</t>
  </si>
  <si>
    <t>Dobava in montaža - LCD tipkovnica s programabilnimi sporočili, 8 funkcijskih tipk 3 kombinirane alarmne tipke FAP 1 vhod za cono in PGM izhod, kot npr. Paradox PAR K641+SLO (ali boljše)</t>
  </si>
  <si>
    <t>Dobava in montaža - Senzor kombinirani PIR  MW digitalna mikroprocesorska obdelava signalov quad linearna tehnologija možnost nezaznave hišnih živali do 25 kg nastavitev polja pokritja mikrovalovnega senzorja pokritje 1212m napajanje 95145V DC tokovna poraba mirovanje 18mA alarm 255mA, kot npr. DSC LC-104 PIMW (ali boljše)</t>
  </si>
  <si>
    <t>Dobava in montaža - Kombinirani IRMW stropni 360 senzor z ANTIMASK funkcijo protisabotažna zaščita pokrova in podnožja v skladu s SIST EN 501311 Grade 3, kot npr. LuNAR DTAM Grade 3 RK150DTG300D (ali boljše)</t>
  </si>
  <si>
    <t>Dobava in montaža - Razširitveni modul, samo kartica, 8 con, sabotažni vhodi za dodatne module 8 con, dimenzije: 57x80 mm, kot npr. Paradox ZX8 (ali boljše)</t>
  </si>
  <si>
    <t>Montaža vseh naprav in elementov ALARMNEGA SISTEMA NA PRIPRAVLJENE INSTALACIJE (centrala, razš. moduli, tipkovnice, oddaljeni tablo, senzorji ...), nastavitev parametrov, testiranje, zagon sistema in poizkusno delovanje, spuščanje v pogon, primopredaja in poučitev pristojnega osebja o delovanju sistema, kot npr. AKTIVA (ali boljše), komplet</t>
  </si>
  <si>
    <t>Montaža vseh naprav VIDEO DOMOFONSKEGA sistema na PRIPRAVLJENE INSTALACIJE, nastavitev parametrov, testiranje, zagon sistema in poizkusno delovanje, spuščanje v pogon, primopredaja in poučitev pristojnega osebja o delovanju sistema,  vzpostavitev remote dostopov, kot npr. AKTIVA (ali boljše).</t>
  </si>
  <si>
    <t>Dobava in montaža - IP snemalna naprava 16-CH , do 12MP resolution recording, Max 3216 brez HDD, 2x USB2.0, 19" ohišje , Onvif ,podpira tudi Android , iPAD2 , Iphone, vključno z 2x računalniško miško, kot npr. Uniview NVR302-16S2-P16 (ali boljše)</t>
  </si>
  <si>
    <t>Dobava in montaža - Trdi disk 12TB, za video sisteme, SATA 6 Gb/s, 256 M, kot npr. WD RED (ali boljše)</t>
  </si>
  <si>
    <t>Dobava in montaža - Mrežno modularno stikalo, optični SFP ali ETH moduli, različne možne kombinacije, Layer2, vgrajeno: 24x SFP port+ 2x SFP port + 2x Gigabit RJ45 port, kot npr. UTEPO 7524GE-MX (ali boljše)</t>
  </si>
  <si>
    <t>Montaža vseh naprav VIDEONADZORNEGA sistema na PRIPRAVLJENE INSTALACIJE, nastavitev parametrov, testiranje, zagon sistema in poizkusno delovanje, spuščanje v pogon, primopredaja in poučitev pristojnega osebja o delovanju sistema,  vzpostavitev remote dostopov, kot npr AKTIVA (ali boljše).</t>
  </si>
  <si>
    <t>Licenca za Aplikativno revizijsko sled do 200 uporabnikov, kot npr. TSSAATL200 (ali boljše)</t>
  </si>
  <si>
    <t>Licenca za 5 spletnih operaterjev, kot npr. TSSTSW5 (ali boljše)</t>
  </si>
  <si>
    <t>Licenca za 2 TSM operaterja, kot npr. TSSTSW5 (ali boljše)</t>
  </si>
  <si>
    <t>Kontrola pristopa in evidenca delovnega časa, 200 uporabnikov, kot npr. TSSTAAC200 (ali boljše)</t>
  </si>
  <si>
    <t>Dobava in montaža - RFID kartica iCLASS (13,56 MHz), debeline: 0,76 mm, kot npr. READER, K-1-B (ali boljše)</t>
  </si>
  <si>
    <t>Dobava in montaža - Napredni pristopni kontroler 2+1 vrata (za do 6 čitalnikov s protokolnim izhodom ali 2 čitalnika z direktnim ali 26-bitnim Wiegand izhodom), uporabnik lahko izbira med možnostjo priklopa dodatnega (tretjega) čitalnika ali funkcionalnostjo alarmnega izhoda, 2 x RS-485 + vgrajen TCP/IP komunikacijski pretvornik + funkcionalnost Spiderja (deluje kot RS-485/TCP/IP komunikacijski pretvornik za več kontrolerjev, povezanih v RS-485 komunikacijsko linijo, priključeno nanj), notranji spomin za 30.000 uporabnikov (razširljiv do 100.000) in 100.000 dogodkov, dim. 222x222x80mm, delovna temperatura od -20 do +40°C, vgrajen 40W napajalnik 40W za napajanje nanj priključenih čitalnikov in 12 V DC električnih prijemnikov ali elektromagnetov (max. skupna poraba toka porabnikov ne sme preseči 2A!),  AC 230V,  vgrajen polnilnik akumulatorja za rezervno napajanje (akumulator 2,3Ah ni vključen). Kot npr. Jantar POPULUS P-2-B (ali boljše).</t>
  </si>
  <si>
    <t xml:space="preserve">Dobava in montaža - Power over Ethernet injector, ki omogoča izvedbo napajanja priključenih naprav preko standardnega Cat5 Ethernet ožičenja. Kot npr. ŠPICA TSOETHINJ (ali boljše).
</t>
  </si>
  <si>
    <t>Dobava in montaža - Zone Touch s HID iClass BLE čitalcem: Kompaktni registrirni terminal z Ethernet (PoE) vmesnikom, vgrajenim čitalnikom kartic, ki podpira tehnologije HID  iClass® in Mifare®, ter ima vgrajen Bluetooth čitalec. Ta omogoča registriranje z mobilnim telefonom. Razdalja čitanja do 10 cm. LCD display velikosti  4,3", resolucija 800 X 480, 16,7 miljona barv. Podpira priklop enega Zone Door enote. Kot npr. ŠPICA TSTZ1T-IB (ali boljše).</t>
  </si>
  <si>
    <t>Dobava in montaža - UPS napajanje, kot npr. Effekta MP II 3000VA/2700W RACK online (ali boljše)</t>
  </si>
  <si>
    <t>Dobava in montaža - IP kamera 8 mpx, bullet outdoor, 1/2" Progressive CMOS, H 265+, H 265, H 264+, H 264, resolucija 3840x2160, objektiv 2,8-12  mm, auto-iris IR cut, 0,014 Lux-F 1,6, IR do 50 m , WDR 120 db, vgrajen SLOT za SD kartico do 256 Gb, DarkFighter, deep learning - prepoznanje razlike med človekom in avtomobilom, napajanje 12 Vdc, POE , IP 67 , s stikalno omarico in stenskim nosilecem, kot npr. Geovision GV-ABL8712 (ali boljše)</t>
  </si>
  <si>
    <t>Osnovna instalacija* programske opreme Time&amp;Space na ustrezno pripravljeno okolje ter infrastrukturo (Zajema instalacijo enega TSM klienta, enega EC strežnika, enega EC klienta, nastavitev do pet osnovnih urnikov, do pet osnovnih delovnih shem in do pet registracijskih točk ter uvoz pripravljenih podatkov o uporabnikih, kot npr. TSSTSW1 (ali boljše)</t>
  </si>
  <si>
    <t>Dobava in montaža - Zone Wing krmilnik Inteligentna krmilna naprava in komunikacijsko vozlišče. Nizka poraba električne energije, polna podpora IP in montaža DIN rail standard. Povezuje se z Zone Door I/O napravo prek CAN omrežja in krmili do 64 posameznih vrat. Kot npr. ŠPICA TSTZ1W-2 (ali boljše)</t>
  </si>
  <si>
    <t>Dobava in montaža - Zone Door I/O naprava z varovalko. Optimizirana enota pristopne točke za upravljanje vhodov, izhodov, alarmov, čitalnikov, ključavnic in drugih naprav na vratih. Z gostiteljem se povezuje prek CAN omrežja. Podpira 2 čitalnika, 2 nadzorovana vhoda, 4 tipke za izhod in 4 relejske izhode. Varovalka je vključena v paketu, kot npr. ŠPICA STZ1DF (ali boljše)</t>
  </si>
  <si>
    <t>Dobava in montaža - Elektro omarica za sistem KP (mala), dimenzija 40 x 30 x 15 cm, KOMPLET, kot npr. ŠPICA TDRCASSMALL (ali boljše)</t>
  </si>
  <si>
    <t>Dobava in montaža - Napajalnik za varnostne sisteme z vgrajeno UPS podporo in baterijo kapacitete 7,2 Ah. Izhodna napetost prvega kanala 13.8V, izhodni tok max. 2.8A, izhodna napetost UPS kanala 13.8V, izhodni tok max. 1.5A. Skupna moč 60W. Montaža primerna za DIN letev. Kot npr. READER, K-1-B (ali boljše)</t>
  </si>
  <si>
    <t>Elektronika povozne zanke, povozna zanka, rezanje asfalta, polaganje, sanacija vozne površine, priklop, nastavitev ter test delovanja, komplet, kot npr. LD-100/230VAC (ali boljše)</t>
  </si>
  <si>
    <t>Dobava in montaža - Kljuka enostranska na izhodni strani vrat - komplet z vgradnjo, kot npr. KVNE (ali boljše)</t>
  </si>
  <si>
    <t>Dobava in montaža - Bunka za odpiranje vrat nameščena na zunanji strani vhodno/izhodnih vrat, kot npr. KVZV (ali boljše)</t>
  </si>
  <si>
    <t>Dobava in montaža - Zapiralo vrat avtomatsko trije kompleti, kot npr. ZVAN (ali boljše)</t>
  </si>
  <si>
    <t>Dobava in montaža - Brezkontaktni čitalnik iCLASS SE R10 Možno je naknadno vključiti Mifare s konfiguracijsko kartico, kot npr. TSCIXR10SE (ali boljše)</t>
  </si>
  <si>
    <t>Dobava in montaža - El. ključavnica, 12VDC s senzorjem, (POŽARNA), kot npr. TSREK1705RRFF (ali boljše)</t>
  </si>
  <si>
    <t>Osnovna instalacija* programske opreme Time&amp;Space na ustrezno pripravljeno okolje ter infrastrukturo. Zajema instalacijo enega TSM klienta, enega EC strežnika, enega EC klienta, nastavitev do pet osnovnih urnikov, do pet osnovnih delovnih shem in do pet registracijskih točk ter uvoz pripravljenih podatkov o uporabnikih, kot npr. TSSTSW1 (ali boljše)</t>
  </si>
  <si>
    <t>Končna montaža elementov sistema kontrole pristopa na pripravljene inštalacije, parametriranje, preizkušanje, programiranje, zagon sistema in poizkusno delovanje, spuščanje sistema v pogon, primopredaja in šolanje uporabnika, kot npr. AKTIVA (ali boljše), komplet</t>
  </si>
  <si>
    <t xml:space="preserve">Dobava in montaža modula 1-10V, za regulacijo LED svetilk, kot npr.: LC1x28-AN Helvar (ali boljše), s povezavo in integracijo na CNS, komplet </t>
  </si>
  <si>
    <t>Beghelli 40003 BS100 REG LED 41W 840 IP65 (ali boljše) - nadgradna svetilka s povišano stopnjo zaščite in LED virom svetlobe nevtralne barve 4000K in Ra&gt;80 in barvne stabilnosti LED: 3SDCM, nastavljive izhodne svetilnosti svetilke od 3500lm do 5500lm, ohišje iz samougasljivega UV stabiliziranega PC in opaliziran mikroprizmatični PC difuzor, s širokosnopno simetrično optiko, z vgrajenim jeklenim belim odsevnikom, s tesnenjem z ekspandiranim poliuretanom ki se ne stara, odporna na udarce po IK05, dimenzije:  671x170x95 mm, za temperaturno območje od -20°C do +40°C, s predvideno obratovalno dobo: 60000h L80, s certifikatom CE, energijskega razreda A++, komplet, z garancijo 5 let</t>
  </si>
  <si>
    <t>Trilux 2350 G2D3 OTA19 LED 54W 840 IP20 (ali boljše) -  nadgradna zaprta stropna svetilka z LED virom svetlobe nevtralne barve 4000K, barvne kakovosti Ra&gt;80, z nastavljivo priključno močjo oz. izhodno svetilnostjo svetilke 38W-4400 lm oz. 54W-6000 lm, prašno lakirano kovinsko ohišje bele barve, s širokosnopno mikroprizmatično optiko z omejitvijo bleščanja UGR&lt;19, obratovalnega poteka min: 50 000h L65 pri 25  ͦ C, dimenzije svetilke: 1502x300x59 mm, energijskega razreda A++, s certifikatom ENEC, z garancijo 5 let</t>
  </si>
  <si>
    <t>Trilux Olevon F15B LED 44W 840 PC IP66 (ali boljše) - nadgradna svetilka s povišano stopnjo zaščite, z LED virom svetlobe nevtralne barve 4000K in Ra&gt;80 in barvne stabilnosti LED: 3SDCM, izhodne svetilnosti svetilke 6000lm, svetlobnotehničnega izkoristka min. 136lm/W, z omejitvijo bleščanja UGR 24,3 / 19,6 po EN 12464-1,  ohišje iz PC sive barve RAL 7035 in  PC difuzor z notranjo mikroprizmatično optiko, s širokim snopom svetlobe, odporna na udarce po min. IK08, dimenzije:  1552x102x91 mm, za temperaturno območje od -20°C do +35°C, s predvideno obratovalno dobo: 50000h L80 pri 25 st. C, s certifikatom ENEC, energijskega razreda A++, z garancijo 5 let</t>
  </si>
  <si>
    <t>MTSI Guell 1A LED 51W 830 IP66 (ali boljše) - stenska svetilka s povišano stopnjo zaščite in LED virom svetlobe tople barve 3000K, z asimetrično razpršeno svetlobo v skladu z uredbo o svetlobnem onesnaževanju, izhodne svetilnosti svetilke 62400 lm in svetlobnotehničnega izkoristka min 122 lm/W, ohišje: s poliestersko osnovo prašno lakiran liti aluminij sive barve in proti udarcem po IK07 odporno varnostno steklo,  z visokosijajno asimetrično optiko iz 99,99% Aluminija, dimenzije: 265x319x85 mm, s predvideno življenjsko dobo: 120 000h L80, s certifikatom CE in garancijo 5 let</t>
  </si>
  <si>
    <t>Beghelli 4302 UP LED 1,2W SE1H IP65 (ali boljše) - nadgradna stenska oz. stropna svetilka zasilne razsvetljave z LED virom svetlobe, porabe 1,2W,  stanovitno ohišje debeline 20 mm s povišano stopnjo zaščite odporno na udarce po IK07, v pripravnem spoju avtonomije 1h, s sistemom leč in mikroprizem za dosego minimiziranja bleščanja in visok svetlobno tehnični izkoristek, izhodne svetilnostipri 1h avtonomiji: 450 lm, dimenzije: 213x83x20 mm, z vgrajeno libelo za enostavno montažo v ravni liniji, z  večbarvno LED signalizacijo CBS o delovanju in funkcionalnosti svetilke v skladu s standardom SIST EN 60598-2-22, s certifikatom CE, z garancijo 4 leta na komplet svetilko vključno z baterijo</t>
  </si>
  <si>
    <t>Beghelli 19430 F65 LI-FE  LED 7W SE1H IP65 (ali boljše) - nadgradna svetilka zasilne razsvetljave z LED virom svetlobe in povišano stopnjo zaščite, z dvojno simetrično optiko, izhodni svetlobni tok svetilke pri 1h avtonomiji: 1100 lm, v pripravnem spoju avtonomije 1h, dimenzije: 354x152x48 mm, s certifikatom CE, z garancijo 5 let na komplet svetilko vključno z baterijo</t>
  </si>
  <si>
    <t>Beghelli Aestetica N (ali boljše) - stenske nalepke s piktogramom smeri izhoda</t>
  </si>
  <si>
    <r>
      <rPr>
        <b/>
        <sz val="10"/>
        <color theme="1"/>
        <rFont val="Calibri"/>
        <family val="2"/>
        <charset val="238"/>
        <scheme val="minor"/>
      </rPr>
      <t>Dobava in montaža - NN RAZDELILNIK RAS</t>
    </r>
    <r>
      <rPr>
        <sz val="10"/>
        <color theme="1"/>
        <rFont val="Calibri"/>
        <family val="2"/>
        <charset val="238"/>
        <scheme val="minor"/>
      </rPr>
      <t xml:space="preserve"> (arhiv, skladišče); tipske modularne izvedbe, izdelan iz dvakrat dekapirane jeklene pločevine in profilov, opleskan z osnovno in končno barvo-prašni nanos, barva RAL9003 in RAL7016, IP43, IK08, zaščita pri odprtih vratih IP2X, ustrezno s standardom IEC 61439-1 in IEC 61439-2.
NN razdelilnik je sestavljen iz enega polja.
Dovod zgoraj s kabli, odvodi zgoraj s kabli.
Ue=400V, Ui=690V, Uimp=8kV.
Ib=100A, Icw=10kA.
Dimenzije: 604x2125x322mm (ŠxVxG)
Tip: XL³ S 630
Proizvajalec: Legrand (ali boljše)
</t>
    </r>
    <r>
      <rPr>
        <b/>
        <sz val="10"/>
        <color theme="1"/>
        <rFont val="Calibri"/>
        <family val="2"/>
        <charset val="238"/>
        <scheme val="minor"/>
      </rPr>
      <t xml:space="preserve">V NN razdelilnik je vgrajena sledeča oprema:
</t>
    </r>
    <r>
      <rPr>
        <sz val="10"/>
        <color theme="1"/>
        <rFont val="Calibri"/>
        <family val="2"/>
        <charset val="238"/>
        <scheme val="minor"/>
      </rPr>
      <t xml:space="preserve"> - Glavno stikalo z vrtljivo, podaljšano RU/RD ročico na vratih, 3P, 100A, tip Vistop, Legrand (ali boljše), kos 1
 - Varovalčni ločilnik, montaža na DIN letev, 3P do 50A, komplet s taljivimi vložki 14x51mm, tip SP51, Legrand (ali boljše), kos 2
 - Varovalčni ločilnik, montaža na DIN letev, 1P do 32A, komplet s taljivimi vložki 10x38mm, tip SP38, Legrand (ali boljše), kos 1
 - Inštalacijski odklopnik s pretokovno in kratkostično zaščito, karakteristika C, Icu=10kA, 1P, 10A, tip TX³ - 10kA, Legrand (ali boljše), kos 13
 - Inštalacijski odklopnik s pretokovno in kratkostično zaščito, karakteristika C, Icu=10kA, 1P, 16A, tip TX³ - 10kA, Legrand (ali boljše), kos 10
 - Inštalacijski odklopnik s pretokovno in kratkostično zaščito, karakteristika C, Icu=10kA, 3P, 16A, tip TX³ - 10kA, Legrand (ali boljše), kos 4
 - Inštalacijski odklopnik s pretokovno in kratkostično zaščito, karakteristika C, Icu=10kA, 3P, 20A, tip TX³ - 10kA, Legrand (ali boljše), kos 1
 - Diferenčno zaščitno stikalo, Icu=10kA, 3P+N, 25A, 300mA, tip A, tip TX³ - 10kA, Legrand (ali eboljše), kos 1
 - Diferenčno zaščitno stikalo, Icu=10kA, 3P+N, 40A, 30mA, tip A, tip TX³ - 10kA, Legrand (ali boljše), kos 1
 - Prenapetostna zaščita T2 40kA, 3P+N, tip SPD T2, Legrand (ali boljše), kos 1
 - Impulzni rele 1xNO, 25A, 230VAC, tip CX³, Legrand (ali boljše), kos 5
 - Inštalacijski kontaktor 2xNO, 25A, 230VAC, tip CX³, Legrand (ali boljše), 1 kos
 - Zbiralke, vrstne sponke, uvodnice, drobni vezni in pritrdilni material, 1 kpl</t>
    </r>
  </si>
  <si>
    <r>
      <rPr>
        <b/>
        <sz val="10"/>
        <color theme="1"/>
        <rFont val="Calibri"/>
        <family val="2"/>
        <charset val="238"/>
        <scheme val="minor"/>
      </rPr>
      <t xml:space="preserve">NN razdelilnik RDL (delavnica servisna) </t>
    </r>
    <r>
      <rPr>
        <sz val="10"/>
        <color theme="1"/>
        <rFont val="Calibri"/>
        <family val="2"/>
        <charset val="238"/>
        <scheme val="minor"/>
      </rPr>
      <t xml:space="preserve">tipske modularne izvedbe, izdelan iz dvakrat dekapirane jeklene pločevine in profilov, opleskan z osnovno in končno barvo-prašni nanos, barva RAL9003 in RAL7016, IP43, IK08, zaščita pri odprtih vratih IP2X, ustrezno s standardom IEC 61439-1 in IEC 61439-2.
NN razdelilnik je sestavljen iz enega polja.
Dovod zgoraj s kabli, odvodi zgoraj s kabli.
Ue=400V, Ui=690V, Uimp=8kV.
Ib=100A, Icw=10kA.
Dimenzije: 604x2125x322mm (ŠxVxG)
Tip: XL³ S 630
Proizvajalec: Legrand (ali boljše)	
</t>
    </r>
    <r>
      <rPr>
        <b/>
        <sz val="10"/>
        <color theme="1"/>
        <rFont val="Calibri"/>
        <family val="2"/>
        <charset val="238"/>
        <scheme val="minor"/>
      </rPr>
      <t xml:space="preserve">V NN razdelilnik je vgrajena sledeča oprema:	</t>
    </r>
    <r>
      <rPr>
        <sz val="10"/>
        <color theme="1"/>
        <rFont val="Calibri"/>
        <family val="2"/>
        <charset val="238"/>
        <scheme val="minor"/>
      </rPr>
      <t xml:space="preserve">	
 - Glavno stikalo z vrtljivo, podaljšano RU/RD ročico na vratih, 3P, 100A, tip Vistop, Legrand (ali boljše), kos 1
 - Varovalčni ločilnik, montaža na DIN letev, 3P do 50A, komplet s taljivimi vložki 14x51mm, tip SP51, Legrand (ali boljše), kos 2
 - Varovalčni ločilnik, montaža na DIN letev, 1P do 32A, komplet s taljivimi vložki 10x38mm, tip SP38, Legrand (ali boljše), kos 1
 - Inštalacijski odklopnik s pretokovno in kratkostično zaščito, karakteristika C, Icu=10kA, 1P, 10A, tip TX³ - 10kA, Legrand (ali boljše), kos 7
 - Inštalacijski odklopnik s pretokovno in kratkostično zaščito, karakteristika C, Icu=10kA, 1P, 16A, tip TX³ - 10kA, Legrand (ali boljše), kos 6
 - Inštalacijski odklopnik s pretokovno in kratkostično zaščito, karakteristika C, Icu=10kA, 3P, 16A, tip TX³ - 10kA, Legrand (ali boljše), kos 9
- Inštalacijski odklopnik s pretokovno in kratkostično zaščito, karakteristika C, Icu=10kA, 3P, 20A, tip TX³ - 10kA, Legrand (ali boljše), kos 1
 - Diferenčno zaščitno stikalo, Icu=10kA, 3P+N, 25A, 300mA, tip A, tip TX³ - 10kA, Legrand (ali boljše), kos 1
 - Diferenčno zaščitno stikalo, Icu=10kA, 3P+N, 40A, 30mA, tip A, tip TX³ - 10kA, Legrand (ali boljše), kos 1
 - Kombinirano diferenčno zaščitno stikalo s pretokovno in kratkostično zaščito, karakteristika C, Icu=10kA, 1P+N, 16A, 30mA, tip A, tip DX³ - 10kA, Legrand (ali boljše), kos 1
 - Prenapetostna zaščita T2 40kA, 3P+N, tip SPD T2, Legrand (ali boljše), kos 1
 - Zbiralke, vrstne sponke, uvodnice, drobni vezni in pritrdilni material	, kpl 1</t>
    </r>
  </si>
  <si>
    <r>
      <rPr>
        <b/>
        <sz val="10"/>
        <color theme="1"/>
        <rFont val="Calibri"/>
        <family val="2"/>
        <charset val="238"/>
        <scheme val="minor"/>
      </rPr>
      <t>Dobava in montaža - NN razdelilnik RDE</t>
    </r>
    <r>
      <rPr>
        <sz val="10"/>
        <color theme="1"/>
        <rFont val="Calibri"/>
        <family val="2"/>
        <charset val="238"/>
        <scheme val="minor"/>
      </rPr>
      <t xml:space="preserve"> tipske nadometne izvedbe, izdelan iz dvakrat dekapirane jeklene pločevine in profilov, opleskan z osnovno in končno barvo-prašni nanos, barva RAL7035, IP66, IK10, zaščita pri odprtih vratih IP2X, ustrezno s standardom IEC 61439-1 in IEC 61439-2.
Ue=400V, Ui=690V, Uimp=8kV.
Ib=100A, Icw=10kA.
Dimenzije: 500x700x257mm (ŠxVxG)
Tip: Atlantic
Proizvajalec: Legrand (ali boljše)
</t>
    </r>
    <r>
      <rPr>
        <b/>
        <sz val="10"/>
        <color theme="1"/>
        <rFont val="Calibri"/>
        <family val="2"/>
        <charset val="238"/>
        <scheme val="minor"/>
      </rPr>
      <t>V NN razdelilnik je vgrajena sledeča oprema:</t>
    </r>
    <r>
      <rPr>
        <sz val="10"/>
        <color theme="1"/>
        <rFont val="Calibri"/>
        <family val="2"/>
        <charset val="238"/>
        <scheme val="minor"/>
      </rPr>
      <t xml:space="preserve">
 - Glavno stikalo z vrtljivo, podaljšano RU/RD ročico na vratih, 3P, 100A, tip Vistop, Legrand (ali boljše), kos 1
 - Varovalčni ločilnik, montaža na DIN letev, 3P do 50A, komplet s taljivimi vložki 14x51mm, tip SP51, Legrand (ali boljše), kos 1
 - Varovalčni ločilnik, montaža na DIN letev, 1P do 32A, komplet s taljivimi vložki 10x38mm, tip SP38, Legrand (ali boljše), kos 1
 - Inštalacijski odklopnik s pretokovno in kratkostično zaščito, karakteristika C, Icu=10kA, 1P, 10A, tip TX³ - 10kA, Legrand (ali boljše), kos 3
 - Inštalacijski odklopnik s pretokovno in kratkostično zaščito, karakteristika C, Icu=10kA, 1P, 16A, tip TX³ - 10kA, Legrand (ali boljše), kos 3
 - Inštalacijski odklopnik s pretokovno in kratkostično zaščito, karakteristika C, Icu=10kA, 3P, 16A, tip TX³ - 10kA, Legrand (ali boljše), kos 3
 - Diferenčno zaščitno stikalo, Icu=10kA, 3P+N, 25A, 30mA, tip A, tip TX³ - 10kA, Legrand (ali boljše), kos 1
 - Prenapetostna zaščita T2 40kA, 3P+N, tip SPD T2, Legrand (ali boljše), kos 1
 - Zbiralke, vrstne sponke, uvodnice, drobni vezni in pritrdilni material, kpl 1</t>
    </r>
  </si>
  <si>
    <r>
      <rPr>
        <b/>
        <sz val="10"/>
        <color theme="1"/>
        <rFont val="Calibri"/>
        <family val="2"/>
        <charset val="238"/>
        <scheme val="minor"/>
      </rPr>
      <t>Dobava in montaža - NN razdelilnik RGŽ</t>
    </r>
    <r>
      <rPr>
        <sz val="10"/>
        <color theme="1"/>
        <rFont val="Calibri"/>
        <family val="2"/>
        <charset val="238"/>
        <scheme val="minor"/>
      </rPr>
      <t xml:space="preserve"> tipske nadometne izvedbe, izdelan iz dvakrat dekapirane jeklene pločevine in profilov, opleskan z osnovno in končno barvo-prašni nanos, barva RAL7035, IP66, IK10, zaščita pri odprtih vratih IP2X, ustrezno s standardom IEC 61439-1 in IEC 61439-2.
Ue=400V, Ui=690V, Uimp=8kV.
Ib=100A, Icw=10kA.
Dimenzije: 500x700x257mm (ŠxVxG)
Tip: Atlantic
Proizvajalec: Legrand (ali boljše)
V NN razdelilnik je vgrajena sledeča oprema:		
 - Glavno stikalo z vrtljivo, podaljšano RU/RD ročico na vratih, 3P, 100A, tip Vistop, Legrand (ali boljše), kos 1
 - Varovalčni ločilnik, montaža na DIN letev, 3P do 50A, komplet s taljivimi vložki 14x51mm, tip SP51, Legrand (ali boljše), kos 1
 - Varovalčni ločilnik, montaža na DIN letev, 1P do 32A, komplet s taljivimi vložki 10x38mm, tip SP38, Legrand (ali boljše), kos 1
 - Inštalacijski odklopnik s pretokovno in kratkostično zaščito, karakteristika C, Icu=10kA, 1P, 10A, tip TX³ - 10kA, Legrand (ali boljše), kos 3
 - Inštalacijski odklopnik s pretokovno in kratkostično zaščito, karakteristika C, Icu=10kA, 1P, 16A, tip TX³ - 10kA, Legrand (ali boljše), kos 4
 - Inštalacijski odklopnik s pretokovno in kratkostično zaščito, karakteristika C, Icu=10kA, 3P, 16A, tip TX³ - 10kA, Legrand (ali boljše), kos 4
 - Diferenčno zaščitno stikalo, Icu=10kA, 3P+N, 25A, 30mA, tip A, tip TX³ - 10kA, Legrand (ali boljše), kos 1
 - Prenapetostna zaščita T2 40kA, 3P+N, tip SPD T2, Legrand (ali boljše), kos 1
 - Impulzni rele 1xNO, 25A, 230VAC, tip CX³, Legrand (ali boljše), kos 1
 - Zbiralke, vrstne sponke, uvodnice, drobni vezni in pritrdilni material, kpl 1</t>
    </r>
  </si>
  <si>
    <t>Montaža naslednjih komponent (dobavi strojnik), za termično dezinfekcijo vode, ki jih je potrebno vgraditi v električni razdelilnik RTP: (Opomba: Za mikrolokacije ventilov glej strojni načrt!)
Regulator za programsko vodeno termično dezinfekcijo vode in zapis temperatur (NC), ki se uporablja za optimiranje procesa termične dezinfekcije sistemov cirkulacije sanitarne tople vode z dodatno funkcijo registracije in nadzora nad temperaturami v cirkulaciji sanitarne tople vode. S podatki:
 - napajalna napetost 24 V DC 
 - izhodni signal 24 V DC
 - nastavitve in parametriranje z uporabo mobilnega telefona
 - možnost krmiljenja do 20 ventilov
 - vključno naležno tipalo za zajem podatka o temperaturi dovodne sanitarne tople vode
kot naprimer: Danfoss CCR2+ (ali boljše)</t>
  </si>
  <si>
    <r>
      <t xml:space="preserve">Dobava in montaža - NN razdelilnik RG tipske modularne izvedbe, izdelan iz dvakrat dekapirane jeklene pločevine in profilov, opleskan z osnovno in končno barvo - prašni nanos, barva RAL9003 in RAL7016, IP43, IK08, zaščita pri odprtih vratih IP2X, ustrezno s standardom IEC 61439-1 in IEC 61439-2.
NN razdelilnik je sestavljen iz dveh polj.
Dovod spodaj s kabli, odvodi spodaj / zgoraj s kabli.
Ue=400V, Ui=690V, Uimp=8kV.
Ib=250A, Icw=25kA.
Dimenzije: 1228x2175x467mm (ŠxVxG)
Tip: XL³ S 4000
Proizvajalec: Legrand (ali boljše)
</t>
    </r>
    <r>
      <rPr>
        <b/>
        <sz val="10"/>
        <rFont val="Calibri"/>
        <family val="2"/>
        <charset val="238"/>
        <scheme val="minor"/>
      </rPr>
      <t>V NN razdelilnik je vgrajena sledeča oprema:</t>
    </r>
    <r>
      <rPr>
        <sz val="10"/>
        <rFont val="Calibri"/>
        <family val="2"/>
        <charset val="238"/>
        <scheme val="minor"/>
      </rPr>
      <t xml:space="preserve">
-	Glavno stikalo z vrtljivo, podaljšano RU/RD ročico na vratih, izklopno tuljavo in razširitvenimi kontakti, 3P, 250A, tip DPX-IS 250, Legrand (ali boljše), kos 1
-	Varovalčni ločilnik, montaža na DIN letev, 3P do 125A, komplet s taljivimi vložki 22x58mm, tip SP58, Legrand (ali boljše), kos 16
-	Varovalčni ločilnik, montaža na DIN letev, 1P do 32A, komplet s taljivimi vložki 10x38mm, tip SP38, Legrand (ali boljše), kos 3
-	Inštalacijski odklopnik s pretokovno in kratkostično zaščito, karakteristika C, Icu=10kA, 1P, 10A, tip TX³ - 10kA, Legrand (ali boljše), kos 4
-	Inštalacijski odklopnik s pretokovno in kratkostično zaščito, karakteristika C, Icu=10kA, 1P, 16A, tip TX³ - 10kA, Legrand (ali boljše), kos 3
-	Inštalacijski odklopnik s pretokovno in kratkostično zaščito, karakteristika C, Icu=10kA, 3P, 16A, tip TX³ - 10kA, Legrand  (ali boljše), kos 2
-	Diferenčno zaščitno stikalo, Icu=10kA, 3P+N, 40A, 30mA, tip A, tip TX³ - 10kA, Legrand (ali boljše), kos 1
-	Prenapetostna zaščita T1+T2 12,5kA, 3P, tip SPD T1+T2, Legrand (ali boljše), kos 1
-	Inštalacijski kontaktor 2xNO, 25A, 230VAC, tip CX³, Legrand (ali boljše), kos 3
-	Elektronski števec za direkten priklop do 63A, z MID overitvijo in RS485 izhodom za priključitev na ModBus sistem, tip EMDX³ MID 63A, Legrand (ali boljše), kos 1
-	Zbiralke, vrstne sponke, uvodnice, drobni vezni in pritrdilni material, kpl 1</t>
    </r>
  </si>
  <si>
    <t>Dobava in montaža - NN razdelilnik RP tipske modularne izvedbe, izdelan iz dvakrat dekapirane jeklene pločevine in profilov, opleskan z osnovno in končno barvo-prašni nanos, barva RAL9003 in RAL7016, IP43, IK08, zaščita pri odprtih vratih IP2X, ustrezno s standardom IEC 61439-1 in IEC 61439-2.
NN razdelilnik je sestavljen iz dveh polj.
Dovod zgoraj s kabli, odvodi spodaj / zgoraj s kabli.
Ue=400V, Ui=690V, Uimp=8kV.
Ib=100A, Icw=10kA.
Dimenzije: 1378x2125x322mm (ŠxVxG)
Tip: XL³ S 630
Proizvajalec: Legrand (ali boljše), kpl 1
V NN razdelilnik je vgrajena sledeča oprema:		
-	Glavno stikalo z vrtljivo, podaljšano RU/RD ročico na vratih, 3P, 100A, tip Vistop, Legrand (ali boljše), kos 1
-	Varovalčni ločilnik, montaža na DIN letev, 3P do 50A, komplet s taljivimi vložki 14x51mm, tip SP51, Legrand (ali boljše), kos 4
-	Inštalacijski odklopnik s pretokovno in kratkostično zaščito, karakteristika C, Icu=10kA, 1P, 6A, tip TX³ - 10kA, Legrand (ali boljše), kos 4
-	Inštalacijski odklopnik s pretokovno in kratkostično zaščito, karakteristika C, Icu=10kA, 1P, 10A, tip TX³ - 10kA, Legrand (ali boljše), kos 37
-	Inštalacijski odklopnik s pretokovno in kratkostično zaščito, karakteristika C, Icu=10kA, 1P, 16A, tip TX³ - 10kA, Legrand (ali boljše), kos 36
-	Diferenčno zaščitno stikalo, Icu=10kA, 3P+N, 25A, 30mA, tip A, tip TX³ - 10kA, Legrand (ali boljše), kos 1
-	Diferenčno zaščitno stikalo, Icu=10kA, 3P+N, 25A, 300mA, tip A, tip TX³ - 10kA, Legrand (ali boljše), kos 1
-	Diferenčno zaščitno stikalo, Icu=10kA, 3P+N, 40A, 30mA, tip A, tip TX³ - 10kA, Legrand (ali boljše), kos 1
-	Kombinirano diferenčno zaščitno stikalo s pretokovno in kratkostično zaščito, karakteristika C, Icu=10kA, 1P+N, 25A, 30mA, tip A, tip DX³ - 10kA, Legrand (ali boljše), kos 1
-	Prenapetostna zaščita T2 40kA, 3P+N, tip SPD T2, Legrand (ali boljše), kos 1
-	Inštalacijski kontaktor 2xNO, 25A, 230VAC, tip CX³, Legrand  (ali boljše), kos 55
-	Stabilizirani napajalnik, 100-240VAC / 24VDC, 10A, Legrand (ali boljše), kos 1
-	SIEMENS LOGO! 230 RCE (samo montaža!), kos 1
-	SIEMENS DM16 230R (samo montaža!), kos 7
-	c.PCO Mini z vgrajenim displajem 1, 10 UI, 6 DO (samo montaža!), kos 5
-	Zbiralke, vrstne sponke, uvodnice, drobni vezni in pritrdilni material, kpl 1</t>
  </si>
  <si>
    <t>Dobava in montaža - NN razdelilnik RN tipske modularne izvedbe, izdelan iz dvakrat dekapirane jeklene pločevine in profilov, opleskan z osnovno in končno barvo-prašni nanos, barva RAL9003 in RAL7016, IP43, IK08, zaščita pri odprtih vratih IP2X, ustrezno s standardom IEC 61439-1 in IEC 61439-2.
NN razdelilnik je sestavljen iz dveh polj.
Dovod zgoraj s kabli, odvodi spodaj / zgoraj s kabli.
Ue=400V, Ui=690V, Uimp=8kV.
Ib=100A, Icw=10kA.
Dimenzije: 1178x2125x322mm (ŠxVxG)
Tip: XL³ S 630
Proizvajalec: Legrand (ali boljše)	
V NN razdelilnik je vgrajena sledeča oprema:		
-	Glavno stikalo z vrtljivo, podaljšano RU/RD ročico na vratih, 3P, 100A, tip Vistop, Legrand (ali boljše), kos 1
-	Varovalčni ločilnik, montaža na DIN letev, 3P do 125A, komplet s taljivimi vložki 22x58mm, tip SP58, Legrand (ali boljše), kos 1
-	Varovalčni ločilnik, montaža na DIN letev, 3P do 50A, komplet s taljivimi vložki 14x51mm, tip SP51, Legrand (ali boljše), kos 3
-	Inštalacijski odklopnik s pretokovno in kratkostično zaščito, karakteristika C, Icu=10kA, 1P, 6A, tip TX³ - 10kA, Legrand (ali boljše), kos 3
-	Inštalacijski odklopnik s pretokovno in kratkostično zaščito, karakteristika C, Icu=10kA, 1P, 10A, tip TX³ - 10kA, Legrand (ali boljše), kos 21
-	Inštalacijski odklopnik s pretokovno in kratkostično zaščito, karakteristika C, Icu=10kA, 1P, 16A, tip TX³ - 10kA, Legrand (aliboljše), kos 54
-	Inštalacijski odklopnik s pretokovno in kratkostično zaščito, karakteristika C, Icu=10kA, 3P, 16A, tip TX³ - 10kA, Legrand  (ali boljše), kos 1
-	Diferenčno zaščitno stikalo, Icu=10kA, 3P+N, 25A, 30mA, tip A, tip TX³ - 10kA, Legrand (ali boljše), kos 1
-	Diferenčno zaščitno stikalo, Icu=10kA, 3P+N, 25A, 300mA, tip A, tip TX³ - 10kA, Legrand (ali boljše), kos 1
-	Diferenčno zaščitno stikalo, Icu=10kA, 3P+N, 40A, 30mA, tip A, tip TX³ - 10kA, Legrand (ali boljše), kos 1
-	Kombinirano diferenčno zaščitno stikalo s pretokovno in kratkostično zaščito, karakteristika C, Icu=10kA, 1P+N, 20A, 30mA, tip A, tip DX³ - 10kA, Legrand (ali boljše), kos 1
-	Kombinirano diferenčno zaščitno stikalo s pretokovno in kratkostično zaščito, karakteristika C, Icu=10kA, 1P+N, 16A, 30mA, tip A, tip DX³ - 10kA, Legrand (ali boljše), kos 1
-	Prenapetostna zaščita T2 40kA, 3P+N, tip SPD T2, Legrand (ali boljše), kos 1
-	Inštalacijski kontaktor 2xNO, 25A, 230VAC, tip CX³, Legrand (ali boljše), kos 22
-	Stabilizirani napajalnik, 100-240VAC / 24VDC, 10A, Legrand (ali boljše), kos 1
-	SIEMENS LOGO! 230 RCE (samo montaža!), kos 1
-	SIEMENS DM16 230R (samo montaža!), kos 3
-	c.PCO Mini z vgrajenim displajem 1, 10 UI, 6 DO (samo montaža!), kos 2
-	Zbiralke, vrstne sponke, uvodnice, drobni vezni in pritrdilni material, kpl 1</t>
  </si>
  <si>
    <r>
      <t>Dobava in montaža - Krmilna centrala RZN 4408-K; 8A Dobavitelj: ZIP inženiring d.o.o. Tolmin (ali boljše,</t>
    </r>
    <r>
      <rPr>
        <sz val="10"/>
        <color rgb="FF0070C0"/>
        <rFont val="Calibri"/>
        <family val="2"/>
        <charset val="238"/>
        <scheme val="minor"/>
      </rPr>
      <t xml:space="preserve"> gl. tehnične specifikacije</t>
    </r>
    <r>
      <rPr>
        <sz val="10"/>
        <rFont val="Calibri"/>
        <family val="2"/>
        <charset val="238"/>
        <scheme val="minor"/>
      </rPr>
      <t>)
- 1x ohišje
- 1x identifikacija napake; stanje krmilja, kontrola linij, izpad omrežja, napaka Akku, itd.
- 1x požarna linija
- 2x grupa motornih pogonov 24Vdc
- Akku
- Vds certifikat EN 12101-10</t>
    </r>
  </si>
  <si>
    <t>Dobava in montaža - IP domofon 2N Helios IP Force, 4 tipke, HD kamera 120 stopinj, nočni vid, IP 69, osnovna programska verzija, nadomet (ali boljše)</t>
  </si>
  <si>
    <t>Dobava in montaža - Helios Integrirani Wiegeland čitalec kontrole pristopa za 2N Helios IP Force (ali boljše)</t>
  </si>
  <si>
    <t>Dobava in montaža - Zaključni modul za FTP kabel Keystone Jack Cat6EA RJ45 STP (ali boljše)</t>
  </si>
  <si>
    <t>Dobava in montaža - Zunanji IP rele - 1 izhod, 2n, helios (ali boljše)</t>
  </si>
  <si>
    <t>Dobava in montaža - Notranja IP video domofonska enota IP Grandstream GXV 3275 z zaslonom na dotik 7¨ (ali boljše)</t>
  </si>
  <si>
    <t>Dobava in montaža - Mrežni delilnik FTP Patch Panel 19 Cat 6a 24Portni UTP 1U  (ali boljše)</t>
  </si>
  <si>
    <t>Dobava in montaža - Zaključni modul za FTP kabelKeystone Jack Cat6EA RJ45 STP (ali boljše)</t>
  </si>
  <si>
    <t xml:space="preserve"> - Krmilnik c.PCO Mini z vgrajenim displajem 1, 10 UI, 6 DO, komplet s sponkami za c.pCO mini in c.pCOe (ali boljše)</t>
  </si>
  <si>
    <t>Dobava in montaža Touch panela pGDX 4,3'' nadometni RUNTIME verzija, 1xRS485, brez ethernet, s podometno dozo, ter okrasnim okvirčkom  (ali boljše), komplet</t>
  </si>
  <si>
    <t xml:space="preserve"> - Razširitveni modul c.pCOe 10 UI, 6 DO, komplet s sponkami za c.pCO mini in c.pCOe (ali boljše)</t>
  </si>
  <si>
    <t>Dobava in montaža Touch panela pGDX 4,3'' nadometni RUNTIME verzija, 1xRS485, brez ethernet, s podometno dozo, ter okrasnim okvirčkom (ali boljše), komplet</t>
  </si>
  <si>
    <t>Dobava in montaža Touch panela pGDX 4,3'' nadometrni RUNTIME verzija, 1xRS485, brez ethernet, s podometno dozo, ter okrasnim okvirčkom (ali boljše), komplet</t>
  </si>
  <si>
    <t>Dobava krmilnika SIEMENS LOGO! 230 RCE (ali boljše), komplet (Montaža v razdelilnik RP!)</t>
  </si>
  <si>
    <t>Dobava razširitvenega modula SIEMENS DM16 230R (ali boljše), komplet. Montaža v razdelilnik RP!</t>
  </si>
  <si>
    <t>Dobava krmilnika c.PCO Mini z vgrajenim displajem 1, 10 UI, 6 DO, komplet s sponkami za c.pCO mini in c.pCOe  (ali boljše). Montaža v razdelilnik RP!</t>
  </si>
  <si>
    <t>Dobava in montaža prost. temp. tipala NTC (DPWT011000, Carel), (ali boljše)</t>
  </si>
  <si>
    <t>Dobava krmilnika SIEMENS LOGO! 230 RCE (ali boljše), komplet. Montaža v razdelilnik RN!</t>
  </si>
  <si>
    <t>Dobava razširitvenega modula SIEMENS DM16 230R (ali boljše), komplet. Montaža v razdelilnik RN!</t>
  </si>
  <si>
    <t>Dobava krmilnika c.PCO Mini z vgrajenim displajem 1, 10 UI, 6 DO, komplet s sponkami za c.pCO mini in c.pCOe (ali boljše). Montaža v razdelilnik RN!</t>
  </si>
  <si>
    <t xml:space="preserve"> - Ethernet switch MOXA EDS-316 16-port (ali boljše)</t>
  </si>
  <si>
    <t xml:space="preserve"> - Vmesnik MOXA MGate RS485/Ethernet 1-port (MB3180) (ali boljše)</t>
  </si>
  <si>
    <t xml:space="preserve"> - Zaslon na dotik 12,1" Bachmann OT1212 (ali boljše)</t>
  </si>
  <si>
    <t xml:space="preserve"> - Krmilnik CAREL c.pCO Large (P+500SEA00EL0), komplet s sponkami za c.pCO mini in c.pCOe (ali boljše)</t>
  </si>
  <si>
    <t xml:space="preserve"> - Krmilnik CAREL c.pCOe (P+E0000000000), komplet s sponkami za c.pCO mini in c.pCOe (ali boljše)</t>
  </si>
  <si>
    <t>Dobava in montaža - Trilux Olevon F12B LED 19W 840 PC IP66 (ali boljše) - nadgradna svetilka s povišano stopnjo zaščite, z LED virom svetlobe nevtralne barve 4000K in Ra&gt;80 in barvne stabilnosti LED: 3SDCM, izhodne svetilnosti svetilke 2600lm, svetlobnotehničnega izkoristka min. 136lm/W, z omejitvijo bleščanja UGR 22,1 / 17,5 po EN 12464-1,  ohišje iz PC sive barve RAL 7035 in  PC difuzor z notranjo mikroprizmatično optiko, s širokim snopom svetlobe, odporna na udarce po min. IK08, dimenzije:  1257x102x91 mm, za temperaturno območje od -20°C do +35°C, s predvideno obratovalno dobo: 50000h L80 pri 25 st. C, s certifikatoma ENEC in CE, energijskega razreda A++, z garancijo 5 let, komplet</t>
  </si>
  <si>
    <r>
      <t xml:space="preserve">OZEMLJITVE IN STRELOVOD
</t>
    </r>
    <r>
      <rPr>
        <sz val="10"/>
        <rFont val="Calibri"/>
        <family val="2"/>
        <charset val="238"/>
        <scheme val="minor"/>
      </rPr>
      <t>Opomba: V popisu je zajet material (sponke, ozemljitveni trak, vodnik, itd..) proizvajalca in dobavitelja HERMI, ponudi se lahko tehnično boljše materiale in opremo od drugega proizvajalca!</t>
    </r>
  </si>
  <si>
    <r>
      <t xml:space="preserve">ODT - ODVOD DIMA IN TOPLOTE
</t>
    </r>
    <r>
      <rPr>
        <sz val="10"/>
        <rFont val="Calibri"/>
        <family val="2"/>
        <charset val="238"/>
        <scheme val="minor"/>
      </rPr>
      <t>Opomba: V popisu je zajet material (ODT centrala, tipke, pribor, itd..) dobavitelja ZIP INŽENIRING d.o.o. , ponudi se lahko tehnično boljše materiale in opremo od drugega dobavitelja oz. proizvajalca!</t>
    </r>
  </si>
  <si>
    <r>
      <t xml:space="preserve">JAVLJANJE POŽARA
</t>
    </r>
    <r>
      <rPr>
        <sz val="10"/>
        <rFont val="Calibri"/>
        <family val="2"/>
        <charset val="238"/>
        <scheme val="minor"/>
      </rPr>
      <t>Opomba: V popisu je zajet material (javljalnik, požarna centrala, protivlomna centrala, kamere, pribor, itd..) dobavitelja AKTIVA VAROVANJE d.d., ponudi se lahko tehnično boljše materiale in opremo od drugega dobavitelja oz. proizvajalca!</t>
    </r>
  </si>
  <si>
    <r>
      <t xml:space="preserve">CNS - CENTRALNO NADZORNI SISTEM
</t>
    </r>
    <r>
      <rPr>
        <sz val="10"/>
        <rFont val="Calibri"/>
        <family val="2"/>
        <charset val="238"/>
        <scheme val="minor"/>
      </rPr>
      <t>Opomba: V popisu je zajet material (krmilniki, touch panel, tipala itd.) proizvajalca SIEMENS, CAREL in dobavitelja T3 TECH, ponudi se lahko tehnično boljše materiale in opremo od drugega proizvajalca!</t>
    </r>
  </si>
  <si>
    <r>
      <t xml:space="preserve">TK INSTALACIJA
</t>
    </r>
    <r>
      <rPr>
        <sz val="10"/>
        <color theme="1"/>
        <rFont val="Calibri"/>
        <family val="2"/>
        <charset val="238"/>
        <scheme val="minor"/>
      </rPr>
      <t>OPOMBA:
Dovodni kabel določi in izbere distirbuter TK signala, glede na zahteve investitorja ob podpisu sklenitve pogodbe.  V tem načrtu in popisu je definirana torej samo dolžina. Prav tako distributer TK signala dobavi vso potrebno aktivno opremo.</t>
    </r>
    <r>
      <rPr>
        <b/>
        <sz val="10"/>
        <color theme="1"/>
        <rFont val="Calibri"/>
        <family val="2"/>
        <charset val="238"/>
        <scheme val="minor"/>
      </rPr>
      <t xml:space="preserve"> </t>
    </r>
    <r>
      <rPr>
        <sz val="10"/>
        <color theme="1"/>
        <rFont val="Calibri"/>
        <family val="2"/>
        <charset val="238"/>
        <scheme val="minor"/>
      </rPr>
      <t>Za potrebe priprave ponudbe se upošteva, da bo izbrani distributer T-2.</t>
    </r>
  </si>
  <si>
    <r>
      <rPr>
        <b/>
        <sz val="10"/>
        <rFont val="Calibri"/>
        <family val="2"/>
        <charset val="238"/>
        <scheme val="minor"/>
      </rPr>
      <t xml:space="preserve">Izvedba priključka 1 </t>
    </r>
    <r>
      <rPr>
        <sz val="10"/>
        <rFont val="Calibri"/>
        <family val="2"/>
        <charset val="238"/>
        <scheme val="minor"/>
      </rPr>
      <t xml:space="preserve">na obstoječo vodovodno cev javnega vodovoda PE100RC d90, vključno fazonski kosi in ves potrebni material:
- 1 kompl. zapora cevovoda, praznjenje, razrez ter ponovno polnjenje po končanih delih. 
- 2 kompl. R-KOS PE100 SDR11 d90/d110
- 2 kompl. EV-SPOJKA PE100 SDR11 d90
- 2 kompl. EV-SPOJKA PE100 SDR11 d110
- 1 kompl. LTŽ T-KOS DN100/100
- 3 kompl. PE100 SDR11 končnik s prosto prirobnico d110 na DN100
- 1 kompl. podzemni ventil DN100 NP16 skupaj z vgradbeno garnituro za globino vgradnje h=1,3 do 2,0 m ter LŽ varovalno kapo in podložno ploščo ter betonskim podstavnim kolačem.
- 2 kos PE koleno 45°, PE100 SDR11 - d110
- 4 kompl. tesnil ter nerjavečih vijakov in matic za izvedbo prirobničnega spoja
- 2 kompl. sidrnih blokov (betonskih opor za podporo T-kosa in ventila)
</t>
    </r>
    <r>
      <rPr>
        <b/>
        <sz val="10"/>
        <color rgb="FF0070C0"/>
        <rFont val="Calibri"/>
        <family val="2"/>
        <charset val="238"/>
        <scheme val="minor"/>
      </rPr>
      <t>IZVEDE NAROČNIK!</t>
    </r>
  </si>
  <si>
    <r>
      <rPr>
        <b/>
        <sz val="10"/>
        <rFont val="Calibri"/>
        <family val="2"/>
        <charset val="238"/>
        <scheme val="minor"/>
      </rPr>
      <t>Izvedba priključka 2</t>
    </r>
    <r>
      <rPr>
        <sz val="10"/>
        <rFont val="Calibri"/>
        <family val="2"/>
        <charset val="238"/>
        <scheme val="minor"/>
      </rPr>
      <t xml:space="preserve"> na novo napajalno vodovodno cev javnega vodovoda PE100RC d110, vključno fazonski kosi in ves potrebni material:
- 1 kompl. praznjenje, ter ponovno polnjenje po končanih delih. 
- 2 kompl. EV-SPOJKA PE100 SDR11 d110
- 2 kompl. PE100 SDR11 končnik s prosto prirobnico d110 na DN100
- 1 kompl. podzemni ventil DN100 NP16 skupaj z vgradbeno garnituro za globino vgradnje h=1,3 do 2,0 m ter LŽ varovalno kapo in podložno ploščo ter betonskim podstavnim kolačem.
- 2 kos PE koleno 45°, PE100 SDR11 - d110
- 2 kompl. tesnil ter nerjavečih vijakov in matic za izvedbo prirobničnega spoja
- 1. kompl. sidrnih blokov (betonskih opor za podporo T-kosa in ventila)
</t>
    </r>
    <r>
      <rPr>
        <b/>
        <sz val="10"/>
        <color rgb="FF0070C0"/>
        <rFont val="Calibri"/>
        <family val="2"/>
        <charset val="238"/>
        <scheme val="minor"/>
      </rPr>
      <t>IZVEDE NAROČNIK!</t>
    </r>
  </si>
  <si>
    <r>
      <t xml:space="preserve">Nadzor nad izvedbo s strani upravljalca javnega komunalnega vodovodnega omrežja.
</t>
    </r>
    <r>
      <rPr>
        <b/>
        <sz val="10"/>
        <color rgb="FF0070C0"/>
        <rFont val="Calibri"/>
        <family val="2"/>
        <charset val="238"/>
        <scheme val="minor"/>
      </rPr>
      <t>IZVEDE NAROČNIK!</t>
    </r>
  </si>
  <si>
    <r>
      <rPr>
        <b/>
        <sz val="10"/>
        <rFont val="Calibri"/>
        <family val="2"/>
        <charset val="238"/>
        <scheme val="minor"/>
      </rPr>
      <t xml:space="preserve">Komplet dobava in izvedba PVC opozorilni trak </t>
    </r>
    <r>
      <rPr>
        <sz val="10"/>
        <rFont val="Calibri"/>
        <family val="2"/>
        <charset val="238"/>
        <scheme val="minor"/>
      </rPr>
      <t xml:space="preserve">z indikatorjem za označevanje trase vodovoda z napisom "POZOR VODOVOD".
</t>
    </r>
    <r>
      <rPr>
        <b/>
        <sz val="10"/>
        <color rgb="FF0070C0"/>
        <rFont val="Calibri"/>
        <family val="2"/>
        <charset val="238"/>
        <scheme val="minor"/>
      </rPr>
      <t>IZVEDE NAROČNIK!</t>
    </r>
  </si>
  <si>
    <r>
      <rPr>
        <b/>
        <sz val="10"/>
        <rFont val="Calibri"/>
        <family val="2"/>
        <charset val="238"/>
        <scheme val="minor"/>
      </rPr>
      <t>Komplet dobava in montaža PE varilni končnik</t>
    </r>
    <r>
      <rPr>
        <sz val="10"/>
        <rFont val="Calibri"/>
        <family val="2"/>
        <charset val="238"/>
        <scheme val="minor"/>
      </rPr>
      <t xml:space="preserve">, PE100 SDR11 z letečo prirobnico za izvedbo spoja. V postavki je potrebno zajeti tesnila in nerjaveče vijake in elektro varilno spojko.
</t>
    </r>
    <r>
      <rPr>
        <b/>
        <sz val="10"/>
        <color rgb="FF0070C0"/>
        <rFont val="Calibri"/>
        <family val="2"/>
        <charset val="238"/>
        <scheme val="minor"/>
      </rPr>
      <t>IZVEDE NAROČNIK!</t>
    </r>
  </si>
  <si>
    <r>
      <rPr>
        <b/>
        <sz val="10"/>
        <rFont val="Calibri"/>
        <family val="2"/>
        <charset val="238"/>
        <scheme val="minor"/>
      </rPr>
      <t>Komplet dobava in montaža prirobnični LTŽ fazonski element</t>
    </r>
    <r>
      <rPr>
        <sz val="10"/>
        <rFont val="Calibri"/>
        <family val="2"/>
        <charset val="238"/>
        <scheme val="minor"/>
      </rPr>
      <t xml:space="preserve"> za podzemno vgradnjo, vključno tesnila in vijaki: 
</t>
    </r>
    <r>
      <rPr>
        <b/>
        <sz val="10"/>
        <color rgb="FF0070C0"/>
        <rFont val="Calibri"/>
        <family val="2"/>
        <charset val="238"/>
        <scheme val="minor"/>
      </rPr>
      <t>IZVEDE NAROČNIK!</t>
    </r>
  </si>
  <si>
    <r>
      <rPr>
        <b/>
        <sz val="10"/>
        <rFont val="Calibri"/>
        <family val="2"/>
        <charset val="238"/>
        <scheme val="minor"/>
      </rPr>
      <t xml:space="preserve">Komplet dobava in montaža sidernih blokov: </t>
    </r>
    <r>
      <rPr>
        <sz val="10"/>
        <rFont val="Calibri"/>
        <family val="2"/>
        <charset val="238"/>
        <scheme val="minor"/>
      </rPr>
      <t xml:space="preserve">Izdelava, dobava in montaža sidrnih blokov (betonskih opor) za podporo LTŽ elementom in za podpiranje spremembe smeri cevovoda.
</t>
    </r>
    <r>
      <rPr>
        <b/>
        <sz val="10"/>
        <color rgb="FF0070C0"/>
        <rFont val="Calibri"/>
        <family val="2"/>
        <charset val="238"/>
        <scheme val="minor"/>
      </rPr>
      <t>IZVEDE NAROČNIK!</t>
    </r>
  </si>
  <si>
    <r>
      <rPr>
        <b/>
        <sz val="10"/>
        <rFont val="Calibri"/>
        <family val="2"/>
        <charset val="238"/>
        <scheme val="minor"/>
      </rPr>
      <t>Komplet dobava in montaža podzemnih ventilov</t>
    </r>
    <r>
      <rPr>
        <sz val="10"/>
        <rFont val="Calibri"/>
        <family val="2"/>
        <charset val="238"/>
        <scheme val="minor"/>
      </rPr>
      <t xml:space="preserve"> z izpustom s prirobničnimi priključki skupaj z vgradbeno garnituro za globino vgradnje h=1,3 do 2,0m ter LŽ varovalno cestno kapo in podložno ploščo. V postavki zajeti nerjaveče vijake in tesnila.
</t>
    </r>
    <r>
      <rPr>
        <b/>
        <sz val="10"/>
        <color rgb="FF0070C0"/>
        <rFont val="Calibri"/>
        <family val="2"/>
        <charset val="238"/>
        <scheme val="minor"/>
      </rPr>
      <t>IZVEDE NAROČNIK!</t>
    </r>
  </si>
  <si>
    <r>
      <rPr>
        <b/>
        <sz val="10"/>
        <rFont val="Calibri"/>
        <family val="2"/>
        <charset val="238"/>
        <scheme val="minor"/>
      </rPr>
      <t>Komplet dobava in izvedba nadzemnega hidranta:</t>
    </r>
    <r>
      <rPr>
        <sz val="10"/>
        <rFont val="Calibri"/>
        <family val="2"/>
        <charset val="238"/>
        <scheme val="minor"/>
      </rPr>
      <t xml:space="preserve"> lomne izvedbe, izdelanega skladno z EN 1074-6, EN 1074-1 in EN 12266-1 P10, P11. Hidrant je preizkušen skladno z EN 14384. Vključno:
- 1 kpl LŽ nadzemni hidrant DN80 NP10 s priključki 2C+B, dvodelni s protilomno zaščito, z zapornim ventilom ter drenažnim izpustom, prekritje 1,25m, DIN 1563
- 1 kos poc. prirobnica z navojnim priključkom DN80 x R6/4"
- 1 x N kos DN80 z betonskim podstavkom
- 3 kpl gum. tesnilo ter nerjaveči vijaki in matice za izvedbo prirobničnega spoja DN80 NP10 (tip A4, WNr 1.4401)
Ustreza nadzemni hidrant dimenzije DN80 GGG40/INOX 
</t>
    </r>
    <r>
      <rPr>
        <b/>
        <sz val="10"/>
        <color rgb="FF0070C0"/>
        <rFont val="Calibri"/>
        <family val="2"/>
        <charset val="238"/>
        <scheme val="minor"/>
      </rPr>
      <t>IZVEDE NAROČNIK!</t>
    </r>
  </si>
  <si>
    <r>
      <rPr>
        <b/>
        <sz val="10"/>
        <rFont val="Calibri"/>
        <family val="2"/>
        <charset val="238"/>
        <scheme val="minor"/>
      </rPr>
      <t>Komplet dobava in montaža PE zaščitne cevi</t>
    </r>
    <r>
      <rPr>
        <sz val="10"/>
        <rFont val="Calibri"/>
        <family val="2"/>
        <charset val="238"/>
        <scheme val="minor"/>
      </rPr>
      <t xml:space="preserve"> za zaščito vodovodnih cevi na mestih križanja z ostalimi inštalacijami d160.
</t>
    </r>
    <r>
      <rPr>
        <b/>
        <sz val="10"/>
        <color rgb="FF0070C0"/>
        <rFont val="Calibri"/>
        <family val="2"/>
        <charset val="238"/>
        <scheme val="minor"/>
      </rPr>
      <t>IZVEDE NAROČNIK!</t>
    </r>
  </si>
  <si>
    <r>
      <rPr>
        <b/>
        <sz val="10"/>
        <rFont val="Calibri"/>
        <family val="2"/>
        <charset val="238"/>
        <scheme val="minor"/>
      </rPr>
      <t>Komplet dobava in montaža gumi tesnila</t>
    </r>
    <r>
      <rPr>
        <sz val="10"/>
        <rFont val="Calibri"/>
        <family val="2"/>
        <charset val="238"/>
        <scheme val="minor"/>
      </rPr>
      <t xml:space="preserve"> za za</t>
    </r>
    <r>
      <rPr>
        <sz val="10"/>
        <color theme="1"/>
        <rFont val="Calibri"/>
        <family val="2"/>
        <charset val="238"/>
        <scheme val="minor"/>
      </rPr>
      <t>ščitne cevi d160/d110.</t>
    </r>
    <r>
      <rPr>
        <sz val="10"/>
        <rFont val="Calibri"/>
        <family val="2"/>
        <charset val="238"/>
        <scheme val="minor"/>
      </rPr>
      <t xml:space="preserve">
</t>
    </r>
    <r>
      <rPr>
        <b/>
        <sz val="10"/>
        <color rgb="FF0070C0"/>
        <rFont val="Calibri"/>
        <family val="2"/>
        <charset val="238"/>
        <scheme val="minor"/>
      </rPr>
      <t>IZVEDE NAROČNIK!</t>
    </r>
  </si>
  <si>
    <r>
      <t xml:space="preserve">Komplet dobava in montaža vodomernega jaška: </t>
    </r>
    <r>
      <rPr>
        <sz val="10"/>
        <rFont val="Calibri"/>
        <family val="2"/>
        <charset val="238"/>
        <scheme val="minor"/>
      </rPr>
      <t xml:space="preserve">Armiranobetonski vodomerni jašek izdelan v skladu s tehničnimi smernicami upravljalca javnega vodovodnega omrežja notranjih dimenzij 140 x 80 cm in svetle višine min. 170 cm. Jašek ima vstopno odprtino 60 x 60 cm, pokrov jaška zaščiten pred nepooblaščenim vstopom, vstopno lestev iz nerjavečega materiala, poglobitev in iz poglobitve iztok v drenažo.
Armiranobetonski jašek opremljen z lestvijo in pokrovom z zaklepom, razreda B 125 kN, EN 124, iz duktilne litine, ISO 1083 kot npr. Saint Gobain PAM.
Iz krovne plošče se na vstopnem mestu izvede vstopni podaljšek tlorisne dimenzije 100x100 cm, ki mora izven pohodnih površin segati 15 cm nad okoliški teren. Najmanjša vstopna odprtina je standardnih dimenzij 60x60cm. Odprtina je odvisna od velikosti elementov, ki so vgrajeni v jašku.
Na mestu vstopne odprtine vgraditi vstopno lestev iz nerjavnega materiala. Vstopna odprtina mora biti zamaknjena glede na steno jaška in vstopnega podaljška tako, da je vstopna lestev ne pokriva, oziroma ta ne sega v njo.
Na dostopno odprtino se mora izvesti natično vstopno držalo neto višine 100 cm iz nerjavnega materiala, ki se po uporabi obesi v jašek. Jašek mora biti opremljen s pokrovom, ki ustreza pričakovani nosilnosti na mestu objekta (5t, 15t, 25t in 40t). 
</t>
    </r>
    <r>
      <rPr>
        <b/>
        <sz val="10"/>
        <color rgb="FF0070C0"/>
        <rFont val="Calibri"/>
        <family val="2"/>
        <charset val="238"/>
        <scheme val="minor"/>
      </rPr>
      <t>IZVEDE NAROČNIK!</t>
    </r>
  </si>
  <si>
    <r>
      <rPr>
        <b/>
        <sz val="10"/>
        <rFont val="Calibri"/>
        <family val="2"/>
        <charset val="238"/>
        <scheme val="minor"/>
      </rPr>
      <t xml:space="preserve">Komplet dobava in montaža vodomera </t>
    </r>
    <r>
      <rPr>
        <sz val="10"/>
        <rFont val="Calibri"/>
        <family val="2"/>
        <charset val="238"/>
        <scheme val="minor"/>
      </rPr>
      <t xml:space="preserve">z navojnimi priključki, za hladno vodo DN40 (6/4") (Qnaz=16m3/h) z možnostjo daljinskega odčitavanja, komplet s holandci, montažno demontažnimi kosi ter leseno oporo. POZOR! Tip in vrsto vodomera določi in odobri upravljalec javnega vodovodnega omrežja.
</t>
    </r>
    <r>
      <rPr>
        <b/>
        <sz val="10"/>
        <color rgb="FF0070C0"/>
        <rFont val="Calibri"/>
        <family val="2"/>
        <charset val="238"/>
        <scheme val="minor"/>
      </rPr>
      <t>IZVEDE NAROČNIK!</t>
    </r>
  </si>
  <si>
    <r>
      <rPr>
        <b/>
        <sz val="10"/>
        <rFont val="Calibri"/>
        <family val="2"/>
        <charset val="238"/>
        <scheme val="minor"/>
      </rPr>
      <t>Komplet dobava in montaža zapornega krogelnega ventila</t>
    </r>
    <r>
      <rPr>
        <sz val="10"/>
        <rFont val="Calibri"/>
        <family val="2"/>
        <charset val="238"/>
        <scheme val="minor"/>
      </rPr>
      <t xml:space="preserve"> navojne izvedbe primeren za vodovodne inštalacije NP16 za sanitarno vodo z ročico za odpiranje in zapiranje. Ventil mora imeti certifikat DVGW za uporabo v inštalacijah sanitarne vode. Izdelan iz rdeče litine, z dvojnim notranjim navojem. Za temperaturo vode med 5 in 85°C.</t>
    </r>
  </si>
  <si>
    <r>
      <rPr>
        <b/>
        <sz val="10"/>
        <rFont val="Calibri"/>
        <family val="2"/>
        <charset val="238"/>
        <scheme val="minor"/>
      </rPr>
      <t xml:space="preserve">Komplet dobava in montaža navojnega lovilca nečistoč: </t>
    </r>
    <r>
      <rPr>
        <sz val="10"/>
        <rFont val="Calibri"/>
        <family val="2"/>
        <charset val="238"/>
        <scheme val="minor"/>
      </rPr>
      <t xml:space="preserve">NP16 s cetifikatom za sanitarno vodo z magnetno mrežico. Za temperaturo vode med 5 in 85°C., dimenzija lovilca nečistoč 2".
</t>
    </r>
    <r>
      <rPr>
        <b/>
        <sz val="10"/>
        <color rgb="FF0070C0"/>
        <rFont val="Calibri"/>
        <family val="2"/>
        <charset val="238"/>
        <scheme val="minor"/>
      </rPr>
      <t>IZVEDE NAROČNIK!</t>
    </r>
  </si>
  <si>
    <r>
      <rPr>
        <b/>
        <sz val="10"/>
        <rFont val="Calibri"/>
        <family val="2"/>
        <charset val="238"/>
        <scheme val="minor"/>
      </rPr>
      <t>Komplet dobava in montaža navojnega protipovratnega ventila:</t>
    </r>
    <r>
      <rPr>
        <sz val="10"/>
        <rFont val="Calibri"/>
        <family val="2"/>
        <charset val="238"/>
        <scheme val="minor"/>
      </rPr>
      <t xml:space="preserve"> NP16 s certifikatom za sanitarno vodo. Za temperaturo vode med 5 in 85°C, dimenzija ventila 2".
</t>
    </r>
    <r>
      <rPr>
        <b/>
        <sz val="10"/>
        <color rgb="FF0070C0"/>
        <rFont val="Calibri"/>
        <family val="2"/>
        <charset val="238"/>
        <scheme val="minor"/>
      </rPr>
      <t>IZVEDE NAROČNIK!</t>
    </r>
  </si>
  <si>
    <r>
      <rPr>
        <b/>
        <sz val="10"/>
        <rFont val="Calibri"/>
        <family val="2"/>
        <charset val="238"/>
        <scheme val="minor"/>
      </rPr>
      <t>Komplet dobava in montaža navojnih fazonskih kosov,</t>
    </r>
    <r>
      <rPr>
        <sz val="10"/>
        <rFont val="Calibri"/>
        <family val="2"/>
        <charset val="238"/>
        <scheme val="minor"/>
      </rPr>
      <t xml:space="preserve"> izdelanih za NP 16 iz medenine, vključno pritrdilni in tesnilni material:</t>
    </r>
  </si>
  <si>
    <r>
      <rPr>
        <b/>
        <sz val="10"/>
        <rFont val="Calibri"/>
        <family val="2"/>
        <charset val="238"/>
        <scheme val="minor"/>
      </rPr>
      <t>Komplet dobava in montaža nerjaveče cevi za sanitarno vodo</t>
    </r>
    <r>
      <rPr>
        <sz val="10"/>
        <rFont val="Calibri"/>
        <family val="2"/>
        <charset val="238"/>
        <scheme val="minor"/>
      </rPr>
      <t xml:space="preserve"> za sanitarno vodo skladno z DVGW, spajanje s stiskanjem po sistemu MAPRESS,  vključno ves potreben montažni in pritrdilni material in fitingi. Hladna sanitarna voda: d54 x 1,5mm</t>
    </r>
  </si>
  <si>
    <r>
      <rPr>
        <b/>
        <sz val="10"/>
        <rFont val="Calibri"/>
        <family val="2"/>
        <charset val="238"/>
        <scheme val="minor"/>
      </rPr>
      <t xml:space="preserve">Komplet dobava in izvedba vodotesnega in elastičnega prehod </t>
    </r>
    <r>
      <rPr>
        <sz val="10"/>
        <rFont val="Calibri"/>
        <family val="2"/>
        <charset val="238"/>
        <scheme val="minor"/>
      </rPr>
      <t>cevi skozi stene vodomernega jaška za sledeče cevi PE100 d63</t>
    </r>
  </si>
  <si>
    <r>
      <rPr>
        <b/>
        <sz val="10"/>
        <rFont val="Calibri"/>
        <family val="2"/>
        <charset val="238"/>
        <scheme val="minor"/>
      </rPr>
      <t>Vrtanje geosond premera</t>
    </r>
    <r>
      <rPr>
        <sz val="10"/>
        <rFont val="Calibri"/>
        <family val="2"/>
        <charset val="238"/>
        <scheme val="minor"/>
      </rPr>
      <t xml:space="preserve"> 152 oz. 127mm: ter vgradnja geosond z vsem potrebnim dodatnim materilom in tesnilno maso ter vso potrebno mehanizacijo, vključno s pripravo terena. Dolžina ene geosonde je 110m.</t>
    </r>
  </si>
  <si>
    <t>Oprema in montažna dela (kpl dobava in montaža)</t>
  </si>
  <si>
    <r>
      <rPr>
        <b/>
        <sz val="10"/>
        <rFont val="Calibri"/>
        <family val="2"/>
        <charset val="238"/>
        <scheme val="minor"/>
      </rPr>
      <t>Komplet dobava in montaža PE cev za sanitarno vodo</t>
    </r>
    <r>
      <rPr>
        <sz val="10"/>
        <rFont val="Calibri"/>
        <family val="2"/>
        <charset val="238"/>
        <scheme val="minor"/>
      </rPr>
      <t xml:space="preserve"> za distribucijo pitne vode skladne s SIST EN 12201 iz materiala PE100 RC plus z minimalno natezno trdnostjo 10 Mpa, SDR11, PN 16 bar. V postavki je potrebno zajeti dodatek za razrez, PE fitinge, elektro varilne spojke, betonske bloke na mestih spremembe smeri in ostali potrošni material:
</t>
    </r>
    <r>
      <rPr>
        <b/>
        <sz val="10"/>
        <color rgb="FF0070C0"/>
        <rFont val="Calibri"/>
        <family val="2"/>
        <charset val="238"/>
        <scheme val="minor"/>
      </rPr>
      <t>IZVEDE NAROČNIK!</t>
    </r>
  </si>
  <si>
    <r>
      <t xml:space="preserve">Komplet dobava in montaža. Zaščitna cev </t>
    </r>
    <r>
      <rPr>
        <sz val="10"/>
        <rFont val="Calibri"/>
        <family val="2"/>
        <charset val="238"/>
        <scheme val="minor"/>
      </rPr>
      <t>za vodenje cevi na križanju z ostalimi inštalacijami. Cev mora biti izvedena na vsako stran vsaj 1,5m od mesta križanja, zaščitna cev d75</t>
    </r>
    <r>
      <rPr>
        <b/>
        <sz val="10"/>
        <rFont val="Calibri"/>
        <family val="2"/>
        <charset val="238"/>
        <scheme val="minor"/>
      </rPr>
      <t>.</t>
    </r>
  </si>
  <si>
    <r>
      <rPr>
        <b/>
        <sz val="10"/>
        <rFont val="Calibri"/>
        <family val="2"/>
        <charset val="238"/>
        <scheme val="minor"/>
      </rPr>
      <t>Dobava in montaža - Avtomatski samočistilni filter FIL71</t>
    </r>
    <r>
      <rPr>
        <sz val="10"/>
        <rFont val="Calibri"/>
        <family val="2"/>
        <charset val="238"/>
        <scheme val="minor"/>
      </rPr>
      <t>: Avtomatski povratno izpiralni samočistilni filter s posebno mrežico po DIN 13443-1 za hladno vodo do 30°C. Stadnardna stopnja filtracije 89 mikronov.
V=6,0m3/h; tlačni padec pri čistem filtru sme znašati maksimalno 0,2bar
V=9,6m3/h; tlačni padec pri čistem filtru sme znašati maksimalno 0,5bar
(ustreza proizvod Pulimatic z mrežico 89 micr, 1"F/FT362 (dobavitelj Mesec d.o.o. ali boljše)
- DN 25 - za Poslovni Objekt</t>
    </r>
  </si>
  <si>
    <r>
      <rPr>
        <b/>
        <sz val="10"/>
        <rFont val="Calibri"/>
        <family val="2"/>
        <charset val="238"/>
        <scheme val="minor"/>
      </rPr>
      <t>Dobava in montaža - Ročni samočistilni filter:</t>
    </r>
    <r>
      <rPr>
        <sz val="10"/>
        <rFont val="Calibri"/>
        <family val="2"/>
        <charset val="238"/>
        <scheme val="minor"/>
      </rPr>
      <t xml:space="preserve"> Ročni povratno izpiralni samočistilni filter s posebno mrežico za hladno vodo do 40°C. Stadnardna stopnja filtracije 90 mikronov.
V=1,5m3/h; tlačni padec pri čistem filtru sme znašati maksimalno 0,2bar
(ustreza proizvod Hydra z mrežico 90 micr, 1/2" RLH (dobavitelj Mesec d.o.o. ali boljše)
- DN 15 - za Servisni Objekt</t>
    </r>
  </si>
  <si>
    <t>Poslovni Objekt: V=6,0 m3/h; dp=0,6 bar. DN 32 – znižanje tlaka na 3,0 bar (ustreza proizvod Caleffi tip 5350 ali boljše)</t>
  </si>
  <si>
    <t>Servisni Objekt: V=1,5 m3/h; dp=0,6 bar, DN 15 – znižanje tlaka na 3,0 bar (ustreza proizvod Caleffi tip 5350 ali boljše)</t>
  </si>
  <si>
    <r>
      <rPr>
        <b/>
        <sz val="10"/>
        <rFont val="Calibri"/>
        <family val="2"/>
        <charset val="238"/>
        <scheme val="minor"/>
      </rPr>
      <t>Dobava in montaža - Membranska raztezna posoda - RP71</t>
    </r>
    <r>
      <rPr>
        <sz val="10"/>
        <rFont val="Calibri"/>
        <family val="2"/>
        <charset val="238"/>
        <scheme val="minor"/>
      </rPr>
      <t>, s fiksno zračno blazino, jeklena, varjena, barva berilij, oblika diska. Membranska posoda mora biti opremljena z veljavnim certifikatom za sanitarno vodo
- flowfresh sistem za zagotovitev polnega pretoka skozi posodo - pretočna izvedba
- konzola za obešenje za enostavno montažo, montaža z zgornjim ali spodnjim priklopom;
- kontrola za pitno vodo glede na pravila DVGW
vključno:
-servisni ventil zavarovan pred nepooblaščenim posegom - 1 kos
-ventil za preizkušanje manometrov - 1 kos
-komplet montažnega, tesnilnega in ostalega potrebnega materiala. 
Tehnični podatki:
- Nominalen volumen: VN 35 litrov
- Maksimalen dovoljen tlak: PS 10,0 bar
(ustreza proizvod IMI Pnaumatex tip Aquapresso ADF 35.10 ali boljše)</t>
    </r>
  </si>
  <si>
    <r>
      <rPr>
        <b/>
        <sz val="10"/>
        <rFont val="Calibri"/>
        <family val="2"/>
        <charset val="238"/>
        <scheme val="minor"/>
      </rPr>
      <t xml:space="preserve">Dobava in montaža - Poševnosedežni ventil </t>
    </r>
    <r>
      <rPr>
        <sz val="10"/>
        <rFont val="Calibri"/>
        <family val="2"/>
        <charset val="238"/>
        <scheme val="minor"/>
      </rPr>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Ventil mora imeti certifikat za uporabo v inštalacijah sanitarne vode (ustreza proizvod IMI tip STAD ali boljše).
STAD DN25 (RV72 - V=1,65m3/h; dp=3kPa)</t>
    </r>
  </si>
  <si>
    <r>
      <rPr>
        <b/>
        <sz val="10"/>
        <rFont val="Calibri"/>
        <family val="2"/>
        <charset val="238"/>
        <scheme val="minor"/>
      </rPr>
      <t>Dobava in montaža - Avtomatska ionska mehčalna naprava</t>
    </r>
    <r>
      <rPr>
        <sz val="10"/>
        <rFont val="Calibri"/>
        <family val="2"/>
        <charset val="238"/>
        <scheme val="minor"/>
      </rPr>
      <t xml:space="preserve"> za mehčanje hladne sanitarne vode, vključno z vodomerom, posodami in prvim polnjenjem kemičnega sredstva za mehčanje vode. Izčrpani ionski izmenjevalec se avtomatsko regenerira z raztopino natrijevega klorida (soli).
Nazivni pretok znaša V = 2,80 m3/h
(Ustreza proizvod MAK CMC tip MINOM 4 DN25 ali boljše.)</t>
    </r>
  </si>
  <si>
    <r>
      <rPr>
        <b/>
        <sz val="10"/>
        <rFont val="Calibri"/>
        <family val="2"/>
        <charset val="238"/>
        <scheme val="minor"/>
      </rPr>
      <t>Dobava in montaža - Večfunkcijski termostatski obtočni ventil</t>
    </r>
    <r>
      <rPr>
        <sz val="10"/>
        <rFont val="Calibri"/>
        <family val="2"/>
        <charset val="238"/>
        <scheme val="minor"/>
      </rPr>
      <t>, dimenzije DN 15, za namestitev v cirkulacijski vod, za uravnoteženje cirkulacije tople sanitarne vode z navojnima priključkoma, iz rdeče litine, z nastavljivim termostatskim elementom, za PN 10, z vsemi potrebnimi priključki, z možnostjo programsko vodenega pregrevanja cevovoda nad 65°C (legionela), max delovna temperatura 100 °C, ohišje prehodnega ventila iz rdeče litine in krožnika termostatskega ventila iz polimera, v sestavi:
- ventil z adapterjem za elektrotermični pogon TWA-A
- elektrotermični pogon TWA-A/NC 24V
- adapter za kabelsko tipalo
- kabelsko tipalo ESMB-12
Opomba1: Kabelska povezava do krmilnika CCR2+ v elektro krmilni omari in programiranje je vključeno v načrtu s področja elektrotehnike. (Ustreza proizvod DANFOSS tip MTCV, modul C (+ čistilni kos + protipovratni ventil) ali boljše) 
DN 15</t>
    </r>
  </si>
  <si>
    <r>
      <rPr>
        <b/>
        <sz val="10"/>
        <rFont val="Calibri"/>
        <family val="2"/>
        <charset val="238"/>
        <scheme val="minor"/>
      </rPr>
      <t>Dobava in montaža - Regulator</t>
    </r>
    <r>
      <rPr>
        <sz val="10"/>
        <rFont val="Calibri"/>
        <family val="2"/>
        <charset val="238"/>
        <scheme val="minor"/>
      </rPr>
      <t xml:space="preserve"> za programsko vodeno termično dezinfekcijo vode in zapis temperatur (NC). Regulator se uporablja za optimiranje procesa termične dezinfekcije sistemov cirkulacije sanitarne tople vode z dodatno funkcijo registracije in nadzora nad temperaturami v cirkulaciji sanitarne tople vode. S podatki:
- napajalna napetost 24 V DC
- izhodni signal 24 V DC
- nastavitve in parametriranje z uporabo mobilnega telefona
- možnost krmiljenja do 20 ventilov
- vključno naležno tipalo za zajem podatka o temperaturi dovodne sanitarne tople vode
Opomba: Napajanje 24V DC moči 130VA je vključeno v načrtu s področja elektrotehnike. (Ustreza proizvod DANFOSS tip CCR2+ ali boljše)</t>
    </r>
  </si>
  <si>
    <r>
      <rPr>
        <b/>
        <sz val="10"/>
        <rFont val="Calibri"/>
        <family val="2"/>
        <charset val="238"/>
        <scheme val="minor"/>
      </rPr>
      <t>Dobava in montaža - Krogelni ventil</t>
    </r>
    <r>
      <rPr>
        <sz val="10"/>
        <rFont val="Calibri"/>
        <family val="2"/>
        <charset val="238"/>
        <scheme val="minor"/>
      </rPr>
      <t>, primeren za vodovodne inštalacije NP10 za sanitarno vodo z ročico ali metuljčkom za odpiranje. Izdelana iz rdeče litine, z dvojnim notranjim navojem. Za temperaturo vode med 5 in 85°C. (ustreza proizvod Kovina KV60… ali boljše)</t>
    </r>
  </si>
  <si>
    <r>
      <rPr>
        <b/>
        <sz val="10"/>
        <rFont val="Calibri"/>
        <family val="2"/>
        <charset val="238"/>
        <scheme val="minor"/>
      </rPr>
      <t>Dobava in montaža - Nerjavne jeklene cevi CrNiMo 1.4401</t>
    </r>
    <r>
      <rPr>
        <sz val="10"/>
        <rFont val="Calibri"/>
        <family val="2"/>
        <charset val="238"/>
        <scheme val="minor"/>
      </rPr>
      <t xml:space="preserve"> za vodovodne instalacije z DVGW certifikatom, spajanje s hitrospojnimi press fitingi, komplet s fitingi, pritrdilnim in drobnim materialom  – cevni razvodi in tesnila primerna za uporabo v inštalacijah sanitarne vode. (Ustreza proizvod Geberit tip Mapress nerjavno jeklo ali boljše).</t>
    </r>
  </si>
  <si>
    <r>
      <rPr>
        <b/>
        <sz val="10"/>
        <rFont val="Calibri"/>
        <family val="2"/>
        <charset val="238"/>
        <scheme val="minor"/>
      </rPr>
      <t>Izolacija cevnih razvodov</t>
    </r>
    <r>
      <rPr>
        <sz val="10"/>
        <rFont val="Calibri"/>
        <family val="2"/>
        <charset val="238"/>
        <scheme val="minor"/>
      </rPr>
      <t>, nerjavnih jeklenih cevi: Izolacija iz fleksibilnih cevakov izdelanih iz mehke zaprtocelične pene na bazi sintetičnega kaučuka, debeline po specifikaciji spodaj, toplotna prevodnost pri 0°C &lt;0,035 W/mK, parozapornostni koeficient &gt; 7000, temperaturno območje -50 do 105 °C, material težko gorljiv, razreda B1 po DIN 4102, montaža brez zračnih fug med spoji, spoji lepljeni s specialnim lepilom. (Ustreza proizvod Kaiflex tip ST ali boljše). Dimen. cevi / debelina izolacije:</t>
    </r>
  </si>
  <si>
    <r>
      <rPr>
        <b/>
        <sz val="10"/>
        <rFont val="Calibri"/>
        <family val="2"/>
        <charset val="238"/>
        <scheme val="minor"/>
      </rPr>
      <t>Dobava in montaža - Stenski umivalnik</t>
    </r>
    <r>
      <rPr>
        <sz val="10"/>
        <rFont val="Calibri"/>
        <family val="2"/>
        <charset val="238"/>
        <scheme val="minor"/>
      </rPr>
      <t xml:space="preserve"> (ustreza proizvod Laufen tip Pro A ali boljše)</t>
    </r>
  </si>
  <si>
    <r>
      <rPr>
        <b/>
        <sz val="10"/>
        <rFont val="Calibri"/>
        <family val="2"/>
        <charset val="238"/>
        <scheme val="minor"/>
      </rPr>
      <t>Dobava in montaža - Stenski umivalnik - Invalidske sanitarij</t>
    </r>
    <r>
      <rPr>
        <sz val="10"/>
        <rFont val="Calibri"/>
        <family val="2"/>
        <charset val="238"/>
        <scheme val="minor"/>
      </rPr>
      <t>e. Ustreza:
- umivalnik proizvod Dolomite J0403 tip Atlantis 67  ali boljše
- nagibno ogledalo za gibalno ovirane osebe proizvod Contour tip S5059BH dimenzije 50x70cm ali boljše</t>
    </r>
  </si>
  <si>
    <r>
      <rPr>
        <b/>
        <sz val="10"/>
        <rFont val="Calibri"/>
        <family val="2"/>
        <charset val="238"/>
        <scheme val="minor"/>
      </rPr>
      <t>Dobava in montaža - WC školjka</t>
    </r>
    <r>
      <rPr>
        <sz val="10"/>
        <rFont val="Calibri"/>
        <family val="2"/>
        <charset val="238"/>
        <scheme val="minor"/>
      </rPr>
      <t>, (ustreza proizvod Laufen tip Pro ali boljše). Iz sanitarnega porcelana, stenske konzolne izvedbe, horizontalni iztok, bele barve.</t>
    </r>
  </si>
  <si>
    <r>
      <rPr>
        <b/>
        <sz val="10"/>
        <rFont val="Calibri"/>
        <family val="2"/>
        <charset val="238"/>
        <scheme val="minor"/>
      </rPr>
      <t>Dobava in montaža - Invalidski WC</t>
    </r>
    <r>
      <rPr>
        <sz val="10"/>
        <rFont val="Calibri"/>
        <family val="2"/>
        <charset val="238"/>
        <scheme val="minor"/>
      </rPr>
      <t>. Ustreza:
-	WC školjka proizvod DOLOMITE tip ATLANTIS J3517 ali boljše
-	sedežna deska za WC proizvod DOLOMITE tip Atlantis J1039 ali boljše
-	invalidsko držalo za WC fiksno proizvod KOIN tip BFI600 ali boljše
-	invalidsko držalo za WC preklopno proizvod KOIN tip BG0800B ali boljše</t>
    </r>
  </si>
  <si>
    <r>
      <rPr>
        <b/>
        <sz val="10"/>
        <rFont val="Calibri"/>
        <family val="2"/>
        <charset val="238"/>
        <scheme val="minor"/>
      </rPr>
      <t>Dobava in montaža - Montažni element za stenski WC</t>
    </r>
    <r>
      <rPr>
        <sz val="10"/>
        <rFont val="Calibri"/>
        <family val="2"/>
        <charset val="238"/>
        <scheme val="minor"/>
      </rPr>
      <t>, s podometnim splakovalnikom, aktiviranje spredaj, vgradna višina elementa H=112 cm. Za univerzalno masivno vzidavo in suhomontažno vgradnjo, za predstensko in stensko montažo. Element je sestavljen iz:
- montažnega okvirja, površinsko zaščitenega
- predmontiranega in izoliranega podometnega splakovalnika z dvokoličinsko splakovalno tehniko, 6 l                     
- dveh kompletov navojnih palic in matic M12 za pritrditev školjke z osno razdaljo 18 ali 23 cm
- univerzalnega priključka za vodo 1/2” z ZN in vgrajenim kotnim ventilom
- zvočno izolirane pritrditve odtoka
- PE stenskega odtočnega kolena Ø 90/90 mm
- PE prehodnega kosa Ø 90 /110 mm
- garniture manšet Ø 90 mm
- pritrdilnega materiala
- seta za zvočno izolacijo
Ustreza proizvod Geberit tip Duofix 111.311.00.5 ali boljše.</t>
    </r>
  </si>
  <si>
    <r>
      <rPr>
        <b/>
        <sz val="10"/>
        <rFont val="Calibri"/>
        <family val="2"/>
        <charset val="238"/>
        <scheme val="minor"/>
      </rPr>
      <t>Dobava in montaža - Aktivirna tipka</t>
    </r>
    <r>
      <rPr>
        <sz val="10"/>
        <rFont val="Calibri"/>
        <family val="2"/>
        <charset val="238"/>
        <scheme val="minor"/>
      </rPr>
      <t xml:space="preserve"> za podometne kotličke, iz plastike, bele barve za dvokoličinsko splakovalno tehniko, posluževanje od spredaj, vključno s pritrdilnim okvirjem in pritrdilnim materialom. Ustreza proizvod Geberit tip Sigma 30 ali boljše.</t>
    </r>
  </si>
  <si>
    <r>
      <rPr>
        <b/>
        <sz val="10"/>
        <rFont val="Calibri"/>
        <family val="2"/>
        <charset val="238"/>
        <scheme val="minor"/>
      </rPr>
      <t>Dobava in montaža - Pokrov WC školjke</t>
    </r>
    <r>
      <rPr>
        <sz val="10"/>
        <rFont val="Calibri"/>
        <family val="2"/>
        <charset val="238"/>
        <scheme val="minor"/>
      </rPr>
      <t xml:space="preserve"> vključno deska in pokrov, iz kvalitetne plastike ali plastificiranega lesa, bela barva, pritrdilni vijaki iz Cr-Ni jekla. Ustreza proizvod Laufen tip Pro ali boljše.</t>
    </r>
  </si>
  <si>
    <r>
      <rPr>
        <b/>
        <sz val="10"/>
        <rFont val="Calibri"/>
        <family val="2"/>
        <charset val="238"/>
        <scheme val="minor"/>
      </rPr>
      <t>Dobava in montaža - Pisoarna školjka</t>
    </r>
    <r>
      <rPr>
        <sz val="10"/>
        <rFont val="Calibri"/>
        <family val="2"/>
        <charset val="238"/>
        <scheme val="minor"/>
      </rPr>
      <t xml:space="preserve"> iz sanitarnega porcelana, za stensko montažo, dovod in odvod prekrita, s sifonom, za vgradnjo elektronike na približevanje (velikost odprtine 13x13 cm), bele barve, vključno pritrdilni material. Montažna višina 650 mm. Ustreza proizvod Laufen tip Caprino ali boljše.</t>
    </r>
  </si>
  <si>
    <r>
      <rPr>
        <b/>
        <sz val="10"/>
        <rFont val="Calibri"/>
        <family val="2"/>
        <charset val="238"/>
        <scheme val="minor"/>
      </rPr>
      <t>Dobava in montaža - Podomenta konstrukcija za pisoar</t>
    </r>
    <r>
      <rPr>
        <sz val="10"/>
        <rFont val="Calibri"/>
        <family val="2"/>
        <charset val="238"/>
        <scheme val="minor"/>
      </rPr>
      <t xml:space="preserve">  s podometnim splakovalnikom, pripravljeno odprtino za montažo senzorja za senzorsko splakovanje. Za univerzalno masivno vzidavo in suhomontažno vgradnjo, za predstensko in stensko montažo. Višina elementa 112-130 cm, Element je sestavljen iz:
- samonosilnega montažnega okvirja iz C profilov 4/4 cm, površinsko zaščitenega, nastavljivega po višini 0-20 cm
- vrtljiva plošča za vgradnjo v profil UW50 in UW75
- radialno tesni priključek vode 1/2"
- predmontiran ventil z dušilko
- prazna cev za izpiranje cevovoda s priključno sponko
- vgradna zaščita za servisno odprtino
- gibljiva dotočna cev
- dotok FI32 nastavljiv po višini
- pritrdilo za pisoar  navojnima palicama M8 in z možnostjo nastavitve po višini in odmiku
- pritrdilo za odtočno koleno, nastavljivo po višini, zvočno izolirano
- samozaviralne nogice za nastavitev višine
- vgradna garnitura s pokrovom
- sesalni sifon fi 50, vključno s tesnilom
- 2x pritrdilni kotnik
- odtočno koleno PE-HD reducirano s fi 63/57 mm na fi 50/44 mm, vključno s tesnilom za sesalni sifon
- pritrdilni material
Ustreza proizvod Geberit tip Duofix 111.620.00.1 ali boljše.</t>
    </r>
  </si>
  <si>
    <r>
      <rPr>
        <b/>
        <sz val="10"/>
        <rFont val="Calibri"/>
        <family val="2"/>
        <charset val="238"/>
        <scheme val="minor"/>
      </rPr>
      <t>Dobava in montaža - Krmilna elektronika pisoarja</t>
    </r>
    <r>
      <rPr>
        <sz val="10"/>
        <rFont val="Calibri"/>
        <family val="2"/>
        <charset val="238"/>
        <scheme val="minor"/>
      </rPr>
      <t xml:space="preserve"> za splakovanje pisoarja (infrardeče krmiljenje z napajanjem iz omrežja 230V),  vključno stenski pokrov iz nerjavnega jekla, mat brušeno, z magnetnim ventilom DN15 in lovilcem smeti, možnost nastavitve dolžine trajanja izpiranja, vključno ogrodje in 4 vijaki za pritrditev
</t>
    </r>
    <r>
      <rPr>
        <sz val="10"/>
        <color rgb="FF00B050"/>
        <rFont val="Calibri"/>
        <family val="2"/>
        <charset val="238"/>
        <scheme val="minor"/>
      </rPr>
      <t>Posebne funkcije (zeleno naročanje): omejitev splakovanja na 2 litra/splakovanje.</t>
    </r>
    <r>
      <rPr>
        <sz val="10"/>
        <rFont val="Calibri"/>
        <family val="2"/>
        <charset val="238"/>
        <scheme val="minor"/>
      </rPr>
      <t xml:space="preserve">
Ustreza proizvod Geberit  tip 01 (230V) ali boljše.</t>
    </r>
  </si>
  <si>
    <r>
      <rPr>
        <b/>
        <sz val="10"/>
        <rFont val="Calibri"/>
        <family val="2"/>
        <charset val="238"/>
        <scheme val="minor"/>
      </rPr>
      <t>Dobava in montaža - Element za prho</t>
    </r>
    <r>
      <rPr>
        <sz val="10"/>
        <rFont val="Calibri"/>
        <family val="2"/>
        <charset val="238"/>
        <scheme val="minor"/>
      </rPr>
      <t>, 130 cm, s stenskim odtokom in nastavki za vgradnjo nadometne armature, za suho montažo, za linijsko odvajanje iz zidane prhe, za talno nadgradnjo 90-200 mm. Lastnosti:
- širina izliva 50cm
- samonosno ogrodje, površinsko obdelano s praškanjem
- samolepilno tesnilo, prevlečeno s kopreno
- predmontirana tesnilna folija, obrobna 10 cm, za povezavo tesnilnih sistemov
- ogrodje z izvrtanimi luknjami fi 9mm
- nožna podpora z elementom proti drsenju
- vrtljive nožne plošče, globina ustreza vgradnji v U-profile UW 50 in sistemske tračnice Geberit Dufoix
- Plošča armaturnega prikjučka, višinsko in globinsko nastavljiva
- minimalna višina estriha 90mm
- debelina opaženja 10-40mm
- sestava s plščicami, tla 2-26mm
- priključek za odpadno vodo levo ali desno
- zmogljivost odtekanja 0,8 l/s
- višina vodne pregrade 50 mm
Vključno:
- priključni nastavek iz polietilena visoke gostote fi50
- 2x koleno za priključitev vode R 1/2"
- 2x vložek za zvočno izolacijo
- 2x izolacijski tulec
- zaščitni pokrov z integrirano dotočno pločevino
- Pritrdilni material
Ustreza proizvod Geberit tip Duofix 11.772.00.1 ali boljše.</t>
    </r>
  </si>
  <si>
    <r>
      <rPr>
        <b/>
        <sz val="10"/>
        <rFont val="Calibri"/>
        <family val="2"/>
        <charset val="238"/>
        <scheme val="minor"/>
      </rPr>
      <t>Dobava in montaža - Trokadero</t>
    </r>
    <r>
      <rPr>
        <sz val="10"/>
        <rFont val="Calibri"/>
        <family val="2"/>
        <charset val="238"/>
        <scheme val="minor"/>
      </rPr>
      <t xml:space="preserve"> sestavljen iz:
-	keram. stoječe kadi, skupaj z nerjavečo dvižno rešetko
-	visokomontažni vodokotliček s potezno vrvico, vklučno plovni in odvodni ventil, priključne cevi za vodovodno instalacijo ter odtočna cev
-	pritrdilni in tesnilni material. 
Ustreza proizvod Dolomite tip Brenta ali boljše.</t>
    </r>
  </si>
  <si>
    <r>
      <rPr>
        <b/>
        <sz val="10"/>
        <rFont val="Calibri"/>
        <family val="2"/>
        <charset val="238"/>
        <scheme val="minor"/>
      </rPr>
      <t>Dobava in montaža - Armatura za umivalnik</t>
    </r>
    <r>
      <rPr>
        <sz val="10"/>
        <rFont val="Calibri"/>
        <family val="2"/>
        <charset val="238"/>
        <scheme val="minor"/>
      </rPr>
      <t xml:space="preserve"> – stoječa , senzorska (230V), kromirana, medeninasta, vključno z dvema kotnima ventiloma DN15 z rozetami, sifonom, priključnimi cevkami in pritrdilnim materialom. Poslovni objekt.
</t>
    </r>
    <r>
      <rPr>
        <sz val="10"/>
        <color rgb="FF00B050"/>
        <rFont val="Calibri"/>
        <family val="2"/>
        <charset val="238"/>
        <scheme val="minor"/>
      </rPr>
      <t xml:space="preserve">Posebne funkcije (zeleno naročanje):
-	omejitev pretoka vode na 5,7 l/min
-	7 vnaprej določenih programov termične funkcije (nastavljiva temperatura, termična dezinfenkcija, način čiščenja,…)
-	časovni nadzor delovanja armature - izklop po 15 sekundah
</t>
    </r>
    <r>
      <rPr>
        <sz val="10"/>
        <rFont val="Calibri"/>
        <family val="2"/>
        <charset val="238"/>
        <scheme val="minor"/>
      </rPr>
      <t>Ustreza proizvod Grohe tip Bau Cosmopolitan E ali boljše.</t>
    </r>
  </si>
  <si>
    <r>
      <rPr>
        <b/>
        <sz val="10"/>
        <rFont val="Calibri"/>
        <family val="2"/>
        <charset val="238"/>
        <scheme val="minor"/>
      </rPr>
      <t>Dobava in montaža - Armatura za umivalnik</t>
    </r>
    <r>
      <rPr>
        <sz val="10"/>
        <rFont val="Calibri"/>
        <family val="2"/>
        <charset val="238"/>
        <scheme val="minor"/>
      </rPr>
      <t xml:space="preserve"> – stoječa, kromirana, medeninasta, enoročna, s podaljšanim izlivom, primerna za odprti grelnik, vključno z dvema kotnima ventiloma DN15 z rozetami, sifonom tudi za priklop pomivalnega stroja, 3x priključnimi cevkami, polnim pretokom in pritrdilnim materialom. Servisni objekt. Ustreza proizvod Grohe tip Eurostyle Cosmopolitan 33561002 ali boljše.</t>
    </r>
  </si>
  <si>
    <r>
      <rPr>
        <b/>
        <sz val="10"/>
        <rFont val="Calibri"/>
        <family val="2"/>
        <charset val="238"/>
        <scheme val="minor"/>
      </rPr>
      <t>Dobava in montaža - Armatura za umivalnik - invalidske sanitarije</t>
    </r>
    <r>
      <rPr>
        <sz val="10"/>
        <rFont val="Calibri"/>
        <family val="2"/>
        <charset val="238"/>
        <scheme val="minor"/>
      </rPr>
      <t xml:space="preserve">, kromirana, medeninasta, enoročna, vključno z dvema kotnima ventiloma DN15 z rozetami, sifonom, priključnimi cevkami in pritrdilnim materialom
</t>
    </r>
    <r>
      <rPr>
        <sz val="10"/>
        <color rgb="FF00B050"/>
        <rFont val="Calibri"/>
        <family val="2"/>
        <charset val="238"/>
        <scheme val="minor"/>
      </rPr>
      <t>Posebne funkcije (zeleno naročanje): omejitev pretoka vode na 6,0 l/min.</t>
    </r>
    <r>
      <rPr>
        <sz val="10"/>
        <rFont val="Calibri"/>
        <family val="2"/>
        <charset val="238"/>
        <scheme val="minor"/>
      </rPr>
      <t xml:space="preserve">
Ustreza proizvod Dolomite tip B5114 - BASE ali boljše.</t>
    </r>
  </si>
  <si>
    <r>
      <rPr>
        <b/>
        <sz val="10"/>
        <rFont val="Calibri"/>
        <family val="2"/>
        <charset val="238"/>
        <scheme val="minor"/>
      </rPr>
      <t>Dobava in montaža - Armatura za pomivalno korito</t>
    </r>
    <r>
      <rPr>
        <sz val="10"/>
        <rFont val="Calibri"/>
        <family val="2"/>
        <charset val="238"/>
        <scheme val="minor"/>
      </rPr>
      <t xml:space="preserve"> – stoječa, kromirana, medeninasta, enoročna, vključno z dvema kotnima ventiloma DN15 z rozetami, sifonom, priključnimi cevkami in pritrdilnim materialom.
</t>
    </r>
    <r>
      <rPr>
        <sz val="10"/>
        <color rgb="FF00B050"/>
        <rFont val="Calibri"/>
        <family val="2"/>
        <charset val="238"/>
        <scheme val="minor"/>
      </rPr>
      <t xml:space="preserve">Posebne funkcije (zeleno naročanje): omejitev pretoka vode na 6,0 l/min.
</t>
    </r>
    <r>
      <rPr>
        <sz val="10"/>
        <rFont val="Calibri"/>
        <family val="2"/>
        <charset val="238"/>
        <scheme val="minor"/>
      </rPr>
      <t>Ustreza proizvod Grohe tip BauEco + omejevalnik pretoka ali boljše.</t>
    </r>
  </si>
  <si>
    <r>
      <rPr>
        <b/>
        <sz val="10"/>
        <rFont val="Calibri"/>
        <family val="2"/>
        <charset val="238"/>
        <scheme val="minor"/>
      </rPr>
      <t>Dobava in montaža - Armatura za tuš</t>
    </r>
    <r>
      <rPr>
        <sz val="10"/>
        <rFont val="Calibri"/>
        <family val="2"/>
        <charset val="238"/>
        <scheme val="minor"/>
      </rPr>
      <t xml:space="preserve">, podometna, kromirana, medeninasta, na senzor, s časovnikom za izklop in preklopnim gumbom za uravnavanje temperature
</t>
    </r>
    <r>
      <rPr>
        <sz val="10"/>
        <color rgb="FF00B050"/>
        <rFont val="Calibri"/>
        <family val="2"/>
        <charset val="238"/>
        <scheme val="minor"/>
      </rPr>
      <t>Posebne funkcije (zeleno naročanje):
- Omejitev pretoka vode na 8,0 l/min preko vgrajenega omejevalnika temperature
- časovni nadzor delovanja armature - izklop po 35 sekundah</t>
    </r>
    <r>
      <rPr>
        <sz val="10"/>
        <rFont val="Calibri"/>
        <family val="2"/>
        <charset val="238"/>
        <scheme val="minor"/>
      </rPr>
      <t xml:space="preserve">
Vključno:
- 2x kotni ventil DN15 z rozetami
- sifon
- stensko palica z nadglavnim izlivom
- pritrdilni in montažni material
Ustreza proizvod Grohe podometni del 3645800 + Grohe IR pokrivna plošča Eurosmart Cosmpolitan E ali boljše.</t>
    </r>
  </si>
  <si>
    <r>
      <rPr>
        <b/>
        <sz val="10"/>
        <rFont val="Calibri"/>
        <family val="2"/>
        <charset val="238"/>
        <scheme val="minor"/>
      </rPr>
      <t>Dobava in montaža - Armatura za trokadero</t>
    </r>
    <r>
      <rPr>
        <sz val="10"/>
        <rFont val="Calibri"/>
        <family val="2"/>
        <charset val="238"/>
        <scheme val="minor"/>
      </rPr>
      <t xml:space="preserve"> – stenska, kromirana, medeninasta, enoročna, s podaljšanim pomičnim izlivom, vključno z dvema kotnima ventiloma DN15 z rozetami, sifonom, priključnimi cevkami in pritrdilnim materialom
</t>
    </r>
    <r>
      <rPr>
        <sz val="10"/>
        <color rgb="FF00B050"/>
        <rFont val="Calibri"/>
        <family val="2"/>
        <charset val="238"/>
        <scheme val="minor"/>
      </rPr>
      <t>Posebne funkcije (zeleno naročanje): omejitev pretoka vode na 6,0 l/min.</t>
    </r>
    <r>
      <rPr>
        <sz val="10"/>
        <rFont val="Calibri"/>
        <family val="2"/>
        <charset val="238"/>
        <scheme val="minor"/>
      </rPr>
      <t xml:space="preserve">
Ustreza proizvod Merkur Blitz s podaljšanim izlivom ali boljše.</t>
    </r>
  </si>
  <si>
    <r>
      <rPr>
        <b/>
        <sz val="10"/>
        <rFont val="Calibri"/>
        <family val="2"/>
        <charset val="238"/>
        <scheme val="minor"/>
      </rPr>
      <t>SAMO MONTAŽA, DOBAVI INVESTITOR - Galenterija.</t>
    </r>
    <r>
      <rPr>
        <sz val="10"/>
        <rFont val="Calibri"/>
        <family val="2"/>
        <charset val="238"/>
        <scheme val="minor"/>
      </rPr>
      <t xml:space="preserve"> Dodatna oprema sanitarij/umivalnic, inox, za pritrditev na steno, ali sanitarni element. Vključno pritrdilni in obešalni material. Ustrezajo proizvodi Inda tip Hotellerie ali boljše.</t>
    </r>
  </si>
  <si>
    <r>
      <rPr>
        <b/>
        <sz val="10"/>
        <rFont val="Calibri"/>
        <family val="2"/>
        <charset val="238"/>
        <scheme val="minor"/>
      </rPr>
      <t>Dobava in montaža - Stenska armatura z zaščito pred zamrzovanjem,</t>
    </r>
    <r>
      <rPr>
        <sz val="10"/>
        <rFont val="Calibri"/>
        <family val="2"/>
        <charset val="238"/>
        <scheme val="minor"/>
      </rPr>
      <t xml:space="preserve"> medeninasta, kromana, z navojnim nastavkom za gibljivo cev DN 15, s protipovratno armaturo, avtomatskim odzračevalnim ventilom izvedbe C z varnostno kombinacijo po DIN 1988, Del 4, ter z nastavkom za natični ključ, s pokrovom, skupaj s pritrdilnim in tesnilnim materialom, z možnostjo zaklepanja kot zaščito pred nepooblaščenim odpiranjem. Servisni objekt. Ustreza proizvod Schell tip Polar Set RB ali boljše.</t>
    </r>
  </si>
  <si>
    <r>
      <rPr>
        <b/>
        <sz val="10"/>
        <rFont val="Calibri"/>
        <family val="2"/>
        <charset val="238"/>
        <scheme val="minor"/>
      </rPr>
      <t xml:space="preserve">Dobava in montaža - PE-HD kanalizacijska cev </t>
    </r>
    <r>
      <rPr>
        <sz val="10"/>
        <rFont val="Calibri"/>
        <family val="2"/>
        <charset val="238"/>
        <scheme val="minor"/>
      </rPr>
      <t xml:space="preserve">v palicah za spajanje z varjenjem ali elektro varilnimi spojkami, v skladu z EN 1519, vključno vsi fitingi, priključni kosi in obešalni material. Pri izvedbi horizontalnih razvodov cevi do vključno dimenzije d50 je potrebno uporabiti in v tej postavki zajeti vodilne žlebičke iz pocinkane pločevine! </t>
    </r>
    <r>
      <rPr>
        <u/>
        <sz val="10"/>
        <rFont val="Calibri"/>
        <family val="2"/>
        <charset val="238"/>
        <scheme val="minor"/>
      </rPr>
      <t>CEVI ZA ODZRAČEVANJE</t>
    </r>
    <r>
      <rPr>
        <sz val="10"/>
        <rFont val="Calibri"/>
        <family val="2"/>
        <charset val="238"/>
        <scheme val="minor"/>
      </rPr>
      <t>. Vključno parozaporna izolacija Kaiflex ST debeline 19mm z vsem potrebnim dodatnim materialom! Ustreza proizvod GEBERIT PE-HD ali boljše.</t>
    </r>
  </si>
  <si>
    <r>
      <rPr>
        <b/>
        <sz val="10"/>
        <rFont val="Calibri"/>
        <family val="2"/>
        <charset val="238"/>
        <scheme val="minor"/>
      </rPr>
      <t>Dobava in montaža - PE-S2 nizkošumna kanalizacijska cev</t>
    </r>
    <r>
      <rPr>
        <sz val="10"/>
        <rFont val="Calibri"/>
        <family val="2"/>
        <charset val="238"/>
        <scheme val="minor"/>
      </rPr>
      <t xml:space="preserve"> v palicah za spajanje z varjenjem ali elektro varilnimi spojkami, v skladu z EN 1519, vključno vsi fitingi, priključni kosi in obešalni material. Pri izvedbi horizontalnih razvodov cevi do vključno dimenzije d50 je potrebno uporabiti in v tej postavki zajeti vodilne žlebičke iz pocinkane pločevine! Za pritrjevanje cevi na konstrukcijo objekta uporabiti originalne pritrdilne materiale! </t>
    </r>
    <r>
      <rPr>
        <u/>
        <sz val="10"/>
        <rFont val="Calibri"/>
        <family val="2"/>
        <charset val="238"/>
        <scheme val="minor"/>
      </rPr>
      <t>VERTIKALNE CEVI IN HORIZONTALE V SPUŠČENEM STROPU</t>
    </r>
    <r>
      <rPr>
        <sz val="10"/>
        <rFont val="Calibri"/>
        <family val="2"/>
        <charset val="238"/>
        <scheme val="minor"/>
      </rPr>
      <t>. Vključno parozaporna izolacija Kaiflex ST debeline 19mm z vsem potrebnim dodatnim materialom! Ustreza proizvod GEBERIT Silent-db20 ali boljše.</t>
    </r>
  </si>
  <si>
    <r>
      <rPr>
        <b/>
        <sz val="10"/>
        <rFont val="Calibri"/>
        <family val="2"/>
        <charset val="238"/>
        <scheme val="minor"/>
      </rPr>
      <t xml:space="preserve">Dobava in montaža - PE-HD kanalizacijska cev </t>
    </r>
    <r>
      <rPr>
        <sz val="10"/>
        <rFont val="Calibri"/>
        <family val="2"/>
        <charset val="238"/>
        <scheme val="minor"/>
      </rPr>
      <t>v palicah za spajanje z varjenjem ali elektro varilnimi spojkami, v skladu z EN 1519, vključno vsi fitingi, priključni kosi in obešalni material. Pri izvedbi horizontalnih razvodov cevi do vključno dimenzije d50 je potrebno uporabiti in v tej postavki zajeti vodilne žlebičke iz pocinkane pločevine! Ustreza proizvod GEBERIT PE ali boljše.</t>
    </r>
  </si>
  <si>
    <r>
      <rPr>
        <b/>
        <sz val="10"/>
        <rFont val="Calibri"/>
        <family val="2"/>
        <charset val="238"/>
        <scheme val="minor"/>
      </rPr>
      <t>Dobava in montaža - Visoko učinkovita toplotna črpalka zemlja/voda</t>
    </r>
    <r>
      <rPr>
        <sz val="10"/>
        <rFont val="Calibri"/>
        <family val="2"/>
        <charset val="238"/>
        <scheme val="minor"/>
      </rPr>
      <t xml:space="preserve">. Toplotna črpalka je dvo-kompresorske izvedbe. 
Kompaktna toplotna črpalka z vgrajenim upravljalnikom toplotne črpalke WPM Econ5 plus. Dvojno antivibracijsko vpetje kompresorjev s plavajočo nosilno ploščo in povsem zvočno izolirano ohišje naredi toplotno črpalko skoraj neslišno. Izjemno visoka učinkovitost zagotavlja: elektronsko optimiranje hladilnega procesa z vgrajenim elektronskim ekspanzijskim ventilom, ekonomizerjem in optimiranim toplotnim izmenjevalcem. Maksimalna zanesljivost delovanja je zagotovljena z vgrajenimi tlačnimi sondami za nadzor in nenehno optimizacijo hladilnega procesa. </t>
    </r>
    <r>
      <rPr>
        <u/>
        <sz val="10"/>
        <rFont val="Calibri"/>
        <family val="2"/>
        <charset val="238"/>
        <scheme val="minor"/>
      </rPr>
      <t>Vgrajene so naslednje komponente:</t>
    </r>
    <r>
      <rPr>
        <sz val="10"/>
        <rFont val="Calibri"/>
        <family val="2"/>
        <charset val="238"/>
        <scheme val="minor"/>
      </rPr>
      <t xml:space="preserve">
-	Dvo-stopenjsko prilagajanje moči glede na potrebe po ogrevanju
-	Vgrajeno temperaturno tipalo dvižnega voda, tipalo povratka in zunanje tipalo (NTC-2) je priloženo
-	Možnost izkoriščanja variabilne tarife električne energije (Sg ready)
-	Vgrajen mehki zagon
-	Priložen čistilni kos primarnega kroga
-	Možna vezava v bivalentni ali regenerativni sistem.
-	Možno ogrevanje bazenske vode
-	Možna vezava z enim direktnim in z dvema mešalnima krogoma + grelnik vode
-	Displej krmiljenja je možno sneti iz toplotne črpalke in ga vgraditi na drugo mesto
-	Vgrajen merilnik toplotne energije – odčitavanje porabljene in pridobljene energije za ogrevanje in za pripravo sanitarne vode je možno neposredno na displeju glavnega krmilja toplotne črpalke
-	Priloženi varčni, elektronsko krmiljeni obtočni črpalki toplotnega vira (H=12m pretok 11 m3/h) in ogrevanja (pri H=8 m, omogoča pretok 14,0 m3/h)
-	Možnost priklopa na izbrani centralno nadzorni sistem energetike objekta.
</t>
    </r>
    <r>
      <rPr>
        <u/>
        <sz val="10"/>
        <rFont val="Calibri"/>
        <family val="2"/>
        <charset val="238"/>
        <scheme val="minor"/>
      </rPr>
      <t>Tehnični podatki:</t>
    </r>
    <r>
      <rPr>
        <sz val="10"/>
        <rFont val="Calibri"/>
        <family val="2"/>
        <charset val="238"/>
        <scheme val="minor"/>
      </rPr>
      <t xml:space="preserve">
-	Razred energijske učinkovitosti: A+++
-	Qgr=78,9 kW (B0°C; W55°C); COP=3,0; Pel=26,3kW
-	Qgr=81,7 kW (B0°C; W45°C); COP=3,6; Pel=22,7kW
-	Qgr=86,0 kW (B0°C; W35°C); COP=4,7; Pel=18,3kW
Maksimalen pretok ogrevalne vode Vmax=15,1m3/h
Tlačni padec pri maksimalnem pretoku dpmax=8,5kPa
Maksimalen pretok vira ogrevanja Vmax=17,1m3/h
Tlačni padec pri maksimalnem pretoku dpmax=19kPa
</t>
    </r>
    <r>
      <rPr>
        <u/>
        <sz val="10"/>
        <rFont val="Calibri"/>
        <family val="2"/>
        <charset val="238"/>
        <scheme val="minor"/>
      </rPr>
      <t>Medij:</t>
    </r>
    <r>
      <rPr>
        <sz val="10"/>
        <rFont val="Calibri"/>
        <family val="2"/>
        <charset val="238"/>
        <scheme val="minor"/>
      </rPr>
      <t xml:space="preserve">
-	primar: monoetilenglikol/voda 30/70%
-	sekundar: mehčana voda
</t>
    </r>
    <r>
      <rPr>
        <u/>
        <sz val="10"/>
        <rFont val="Calibri"/>
        <family val="2"/>
        <charset val="238"/>
        <scheme val="minor"/>
      </rPr>
      <t>Električni priključek:</t>
    </r>
    <r>
      <rPr>
        <sz val="10"/>
        <rFont val="Calibri"/>
        <family val="2"/>
        <charset val="238"/>
        <scheme val="minor"/>
      </rPr>
      <t xml:space="preserve">
-	3Ph/400V/50Hz
-	zagonski tok z mehkim zagonom 53A
-	priporočeno varovanje C 80A
</t>
    </r>
    <r>
      <rPr>
        <u/>
        <sz val="10"/>
        <rFont val="Calibri"/>
        <family val="2"/>
        <charset val="238"/>
        <scheme val="minor"/>
      </rPr>
      <t>Dimenzije:</t>
    </r>
    <r>
      <rPr>
        <sz val="10"/>
        <rFont val="Calibri"/>
        <family val="2"/>
        <charset val="238"/>
        <scheme val="minor"/>
      </rPr>
      <t xml:space="preserve">
-	L x V x G = 1.350 x 1.900 x 805 mm, teža 604kg
</t>
    </r>
    <r>
      <rPr>
        <u/>
        <sz val="10"/>
        <rFont val="Calibri"/>
        <family val="2"/>
        <charset val="238"/>
        <scheme val="minor"/>
      </rPr>
      <t>Zvočni podatki:</t>
    </r>
    <r>
      <rPr>
        <sz val="10"/>
        <rFont val="Calibri"/>
        <family val="2"/>
        <charset val="238"/>
        <scheme val="minor"/>
      </rPr>
      <t xml:space="preserve">
-	zvočna moč = 66dB(A)
-	zvočni tlak = 53dB(A) na razdalji 1m
Ustreza proizvod Dimplex tip 90TU ali boljše.</t>
    </r>
  </si>
  <si>
    <r>
      <rPr>
        <b/>
        <sz val="10"/>
        <rFont val="Calibri"/>
        <family val="2"/>
        <charset val="238"/>
        <scheme val="minor"/>
      </rPr>
      <t xml:space="preserve">Dobava in montaža - Toplotna črpalka </t>
    </r>
    <r>
      <rPr>
        <sz val="10"/>
        <rFont val="Calibri"/>
        <family val="2"/>
        <charset val="238"/>
        <scheme val="minor"/>
      </rPr>
      <t>v deljeni (SPLIT) izvedbi, kot kombinacija zunanje in notranje (hidro) enote za ogrevanje prostorov.
Gl. tudi tehnične specifikacije razpisne dokumentacije javnega naročila.
Nominalni tehnični podatki - sistem:
Ogrevalna moč: 12.0kW / 12.5kW (po SIST EN14511 - 35/30°C in 45/40°C @ +7°CDB/+6°CWB)
Električna priključna moč - ogrevanje - nominalno 35/30°C: 2.46 kW, 3~, 400V/50Hz
Električna priključna moč - ogrevanje - nominalno 45/40°C: 3.42 kW, 3~, 400V/50Hz
SCOP: min. 4.6 (po SIST EN14825)*
Faktor sezonske učinkovitosti ηs,h: min. 180% (po SIST EN14825)*
Razred energetske učinkovitosti: min. A+++
* povprečna klima, izstopna voda 35°C
Razpon moči sistema: 15 - 100%
Št. kompresorjev v sistemu: 1
Območje delovanja - ogrevanje / zračna stran: od -25°C do +35°C
Območje delovanja - ogrevanje / vodna stran (izstopna voda): 15°C do 60°C (60°C/-5°C)
Hladilno sredstvo: R32
Količina hladilnega sredstva v sistemu: 3.8 kg
Fizični podatki - zunanja enota:
Dimenzije (V x Š x G): 870 x 1100 x 460 mm
Teža: 101 kg
Električno napajanje enote: 3~, 400V/50Hz
Maksimalni obratovalni tok enote (MCA): 14 A
Priporočeno varovanje enote: 16 A
Zvočna moč: 62 dB(A) (po SIST EN14825)
Freonski priključki: Cu 9.52/15.88 mm
Fizični podatki - notranja enota:
Nominalni pretok vode - ogrevanje: min. 36 l/min
Razpoložljivi tlak obtočne črpalke pri nominalnem pretoku - ogrevanje: &gt; 60kPa
Količina vode v napravi: 4.5 l
Volumen / tlak polnjenja ekspanzijske posode: 10 l / 1 bar
Varnostni ventil: 3 bar
Dimenzije (V x Š x G): 840 x 440 x 390 mm
Teža: 55 kg
Električno napajanje enote: 1~, 230V/50Hz* (napajanje iz zunanje enote!)
Maksimalna priključna moč enote: 60 W*
Električno napajanje podpornega električnega grelnika: 3~, 400V/50Hz*
Maksimalna priključna moč podpornega električnega grelnika: 9 kW**
Maksimalni obratovalni tok enote (MCA): 13 A**
** v projektu se uporabi priključna moč električnega grelnika do 9kW (3, 6 ali 9kW). Zapisan maksimalni obratovalni tok je tok pri maksimalnih 9kW!
* napajanje notranje enote (elektronika, obtočna črpalka, ipd.) se izvede iz zunanje enote sistema. Napajanje podpornega električnega grelnika se vedno izvede preko ločenega električnega dovoda.
Zvočna moč: 44 dB(A) (po SIST EN14825)
Freonski priključki: Cu 9.52/15.90 mm
Hidravlični priključki: 1'' (žensko)
Ustreza na primer: proizvajalec DAIKIN, tip: ERLA14DW1 + EBBH16D9W, ali boljše.</t>
    </r>
  </si>
  <si>
    <r>
      <rPr>
        <b/>
        <sz val="10"/>
        <rFont val="Calibri"/>
        <family val="2"/>
        <charset val="238"/>
        <scheme val="minor"/>
      </rPr>
      <t>Dobava in montaža - Split sistem</t>
    </r>
    <r>
      <rPr>
        <sz val="10"/>
        <rFont val="Calibri"/>
        <family val="2"/>
        <charset val="238"/>
        <scheme val="minor"/>
      </rPr>
      <t xml:space="preserve">
</t>
    </r>
    <r>
      <rPr>
        <sz val="10"/>
        <color rgb="FF0070C0"/>
        <rFont val="Calibri"/>
        <family val="2"/>
        <charset val="238"/>
        <scheme val="minor"/>
      </rPr>
      <t>Gl. tudi tehnične specifikacije razpisne dokumentacije javnega naročila.</t>
    </r>
    <r>
      <rPr>
        <sz val="10"/>
        <rFont val="Calibri"/>
        <family val="2"/>
        <charset val="238"/>
        <scheme val="minor"/>
      </rPr>
      <t xml:space="preserve">
Nominalni tehnični podatki sistema (EN14825):
Hladilna moč: 3.5kW
SEER: 7.30
Energijski razred - hlajenje: A++
Ogrevalna moč: 4.0kW
SCOP: 4.30
Energijski razred - ogrevanje: A+
Zunanja enota:
Nominalna priključna moč: 0.90kW
Priporočeno varovanje enote: 16A
Električno napajanje enote: 1~, 230V/50Hz
Območje delovanja - ogrevanje: od -20°C do +24°C
Območje delovanja - hlajenje: od -20°C do +52°C
Hladilno sredstvo: R32
Količina hladilnega sredstva v zunanji enoti: 1.05 kg
Dimenzije (V x Š x G): 734 x 870 x 373 mm
Teža: 52 kg
Zvočni tlak: 50 dB(A)
Freonski priključki: Cu 6.35/9.52 mm
Notranja enota:
Pretok zraka (V / S / N / tiho): 12.5 / 10.0 / 8.7 m3/min
Električno napajanje enote: 1~, 230V/50Hz
Hladilno sredstvo: R32 / R410a
Dimenzije enote (V x Š x G): 205 x 840 x 840 mm
Dimenzije maske (V x Š x G): 50 x 950 x 950 mm
Teža enote: 18.0 kg
Teža maske: 5.5 kg
Zvočni tlak (V / N / tiho): 31 / 27 / 25 dB(A)
Freonski priključki: Cu 6.35/9.52 mm
Ustreza na primer:
(ustreza proizvod DAIKIN tip RZAG35A (zunanja enota) + FCAG35B (notranja enota) + BYCQ140E (maska) + BRC1H52W (daljinski upravljalec) ali boljše)</t>
    </r>
  </si>
  <si>
    <r>
      <rPr>
        <b/>
        <sz val="10"/>
        <rFont val="Calibri"/>
        <family val="2"/>
        <charset val="238"/>
        <scheme val="minor"/>
      </rPr>
      <t>Dobava in montaža - Split sistem</t>
    </r>
    <r>
      <rPr>
        <sz val="10"/>
        <rFont val="Calibri"/>
        <family val="2"/>
        <charset val="238"/>
        <scheme val="minor"/>
      </rPr>
      <t xml:space="preserve">
</t>
    </r>
    <r>
      <rPr>
        <sz val="10"/>
        <color rgb="FF0070C0"/>
        <rFont val="Calibri"/>
        <family val="2"/>
        <charset val="238"/>
        <scheme val="minor"/>
      </rPr>
      <t xml:space="preserve">Gl. tudi tehnične specifikacije razpisne dokumentacije javnega naročila.
</t>
    </r>
    <r>
      <rPr>
        <sz val="10"/>
        <rFont val="Calibri"/>
        <family val="2"/>
        <charset val="238"/>
        <scheme val="minor"/>
      </rPr>
      <t>Nominalni tehnični podatki sistema (EN14825):
Hladilna moč: 3.5kW
SEER: 7.30
Energijski razred - hlajenje: A++
Ogrevalna moč: 4.0kW
SCOP: 4.30
Energijski razred - ogrevanje: A+
Zunanja enota:
Nominalna priključna moč: 0.90kW
Priporočeno varovanje enote: 16A
Električno napajanje enote: 1~, 230V/50Hz
Območje delovanja - ogrevanje: od -20°C do +24°C
Območje delovanja - hlajenje: od -20°C do +52°C
Hladilno sredstvo: R32
Količina hladilnega sredstva v zunanji enoti: 1.05 kg
Dimenzije (V x Š x G): 734 x 870 x 373 mm
Teža: 52 kg
Zvočni tlak: 50 dB(A)
Freonski priključki: Cu 6.35/9.52 mm
Notranja enota:
Pretok zraka (V / S / N / tiho): 12.5 / 10.0 / 8.7 m3/min
Električno napajanje enote: 1~, 230V/50Hz
Hladilno sredstvo: R32 / R410a
Dimenzije enote (V x Š x G): 204 x 575 x 575 mm
Dimenzije maske (V x Š x G): 46 x 620 x 620 mm
Teža enote: 18.0 kg
Teža maske: 3.0 kg
Zvočni tlak (V / N / tiho): 34 / 30 / 25 dB(A)
Freonski priključki: Cu 6.35/9.52 mm
Ustreza na primer:
(ustreza proizvod DAIKIN tip RZAG35A (zunanja enota) + FFA35A9 (notranja enota) + ??? (maska) + BRC1H52W (daljinski upravljalec) ali boljše)</t>
    </r>
  </si>
  <si>
    <r>
      <rPr>
        <b/>
        <sz val="10"/>
        <rFont val="Calibri"/>
        <family val="2"/>
        <charset val="238"/>
        <scheme val="minor"/>
      </rPr>
      <t xml:space="preserve">Dobava in montaža - Avtomatska ionska mehčalna naprava </t>
    </r>
    <r>
      <rPr>
        <sz val="10"/>
        <rFont val="Calibri"/>
        <family val="2"/>
        <charset val="238"/>
        <scheme val="minor"/>
      </rPr>
      <t>MN71 za mehčanje hladne sanitarne vode vezava Ca in Mg ionov, poteka skozi plasti ionskega izmenjevalca. Izčrpani ionski izmenjevalec se avtomatsko regenerira z raztopino soli, volumetrično ali časovno upravljanje. V kompletu s sledečo opremo:
- vstopni filter
- tlačna posoda iz armiranega polietilena s kationskim izmenjevalcem v Na obliki
- večpotni ventil s krmilnikom
- posoda s solnim ventilom za regeneracijo ionskega izmenjevalca
Tehnični podatki: vršni nazivni pretok hladne vode: 2,8 m3/h
Ustreza proizvod CMC Mak tip MINOM 4 ali boljše.</t>
    </r>
  </si>
  <si>
    <r>
      <rPr>
        <b/>
        <sz val="10"/>
        <rFont val="Calibri"/>
        <family val="2"/>
        <charset val="238"/>
        <scheme val="minor"/>
      </rPr>
      <t xml:space="preserve">Dobava in montaža - Natančno vzdrževanje tlaka - SCOMPR 11 </t>
    </r>
    <r>
      <rPr>
        <sz val="10"/>
        <rFont val="Calibri"/>
        <family val="2"/>
        <charset val="238"/>
        <scheme val="minor"/>
      </rPr>
      <t>s kompresorjem. Za ogrevanje, solarne in hladilne vodne sisteme skladno z EN 12828, EN 12976, ENV 12977, dodatki proti zmrzovanju do 50%, s sledečimi funkcijami, opremo in značilnostmi:
Regulacijska enota TecBox - TECBOX11 :
-       BrainCube Connect regulacija za inteligentno, popolnoma avtomatsko in varno delovanje sistema. Samo optimizacija s funkcijo spomina. 
-       Odporen 3.5" TFT osvetljen barvni zaslon na dotik. Spletni vmesnik z daljinskim upravljanjem in živo sliko. Uporabniško prijazen meni z drsnikom in delovanjem na dotik, procedura zagona po korakih z navodili, neposredna pomoč v pojavnih oknih. Predstavitev vseh pomembnih parametrov in statusa delovanja v večjezični tekstualni in/ali grafični obliki.
- Standardne vgrajene povezave (Ethernet, RS 485) na IMI spletni server in CNS (Modbus in IMI Pneumatex protokol).
- Posodobitev programske opreme in možnost zbiranja podatkov preko USB povezave 
- Zajemanje podatkov in analiza sistema, kronološki zajem sporočil s prioriteto pomembnosti, daljinsko upravljanje s pogledom v živo, periodični avtomatski samo-preskus. 
- Plug &amp; Play vgradnja in zagon
- Vzdrževanje tlaka z ECO-nočnim načinom, zmanjša čas delovanja kompresorja na minimum.
Vzdrževanje tlaka:
- 1 kompresor, en prelivni ventil in varnostni ventil
- varčuje s prostorom, integrirano skupaj z raztezno posodo
- namenjen za sisteme s 3-bar varnostnim ventilom
Dopolnjevanje vode:
- 1 vodomer in 1 elektro magnetni ventil za dopolnjevanje
- Fillsafe: nadzor in regulacija enote za dopolnjevanje Pleno P
- Softsafe nadzor in regulacija naprave (možnost) za pripravo vode pri dopolnjevanju
Presoja: CE-overjeno skladno s PED/DEP 97/23/EC.
Maksimalen dovoljen tlak: PS 3 bar
Električna napetost: 230V / 50Hz
Nivo hrupa: SPL &lt;59 dB(A)
Električna moč: PA 0,3 kW
Ustreza proizvod IMI Hydronic tip Simply Compresso C 2.1-80S ali boljše.</t>
    </r>
  </si>
  <si>
    <r>
      <rPr>
        <b/>
        <sz val="10"/>
        <rFont val="Calibri"/>
        <family val="2"/>
        <charset val="238"/>
        <scheme val="minor"/>
      </rPr>
      <t xml:space="preserve">Dopolnjevanje vode - PLENO 11 </t>
    </r>
    <r>
      <rPr>
        <sz val="10"/>
        <rFont val="Calibri"/>
        <family val="2"/>
        <charset val="238"/>
        <scheme val="minor"/>
      </rPr>
      <t>za ogrevanje, solarne in hladilne vodne sisteme skladno z EN 12828, EN 12976, ENV 12977, EN12952, EN 12953, dodatki proti zmrzovanju do 50%, hidravlična enota z vsemi funkcijskimi elementi:
- zunanja regulacija v napravi za vzdrževanje tlaka Simply Compreso
- brez črpalke
- z zaščito proti povratnemu toku tip BA4 skladno z EN 1717
Ustreza proizvod IMI Hydronic tip Pleno P BA4 R, PS 10 bar ali boljše.</t>
    </r>
  </si>
  <si>
    <r>
      <rPr>
        <b/>
        <sz val="10"/>
        <rFont val="Calibri"/>
        <family val="2"/>
        <charset val="238"/>
        <scheme val="minor"/>
      </rPr>
      <t>Dobava in montaža - Membranska raztezna posoda - RP13</t>
    </r>
    <r>
      <rPr>
        <sz val="10"/>
        <rFont val="Calibri"/>
        <family val="2"/>
        <charset val="238"/>
        <scheme val="minor"/>
      </rPr>
      <t xml:space="preserve"> s fiksnim plinskim polnjenjem za ogrevanje ter solarne in hladilne vodne sisteme.
- airproof blazina iz butila skladno z DIN 4807 T3 in internimi standardi Pneumatex; 
- endoskopska revizijska odprtina za notranjo kontrolo nad 1000 bar x litri
- podnožje za pokončno montažo in enostaven transport;
- izvedba CE- testirana skladno s PED/DEP/ 97/23/EC, 5 letna garancija za posodo
- zaporna pipa DLV za vzdrževanje in demontažo razteznih posod, zaščitena pred nepooblaščenim zaprtjem, z izpustom, skladno z EN 12828
vključno:
-servisni ventil zavarovan pred nepooblaščenim posegom - 1 kos
-ventil za preizkušanje manometrov - 1 kos
-komplet montažnega, tesnilnega in ostalega potrebnega materiala. 
Tehnični podatki: Nominalen volumen: VN 80 litrov
Ustreza proizvod IMI Pnaumatex tip Statico SD 80.3 ali boljše.</t>
    </r>
  </si>
  <si>
    <r>
      <rPr>
        <b/>
        <sz val="10"/>
        <rFont val="Calibri"/>
        <family val="2"/>
        <charset val="238"/>
        <scheme val="minor"/>
      </rPr>
      <t xml:space="preserve">Dobava in montaža - Vmesna posoda - RP 11 </t>
    </r>
    <r>
      <rPr>
        <sz val="10"/>
        <rFont val="Calibri"/>
        <family val="2"/>
        <charset val="238"/>
        <scheme val="minor"/>
      </rPr>
      <t>za zaščito pred nedopustnimi temperaturami v raztezni posodi, varjena, barva berilij, oblika diska, podnožje za pokončno montažo,  skladno s PED/DEP 97/23/EC
- Nazivni volumen: VN 12 litrov
- Maksimalen dovoljen tlak: 10 bar
- Maksimalna dovoljena temperatura: TS 110°C
- Minimlna dovoljena temperatura: Tsmin -10°C
Ustreza proizvod IMI Hydronic tip Pneumatex DU 12.10 ali boljše.</t>
    </r>
  </si>
  <si>
    <r>
      <rPr>
        <b/>
        <sz val="10"/>
        <rFont val="Calibri"/>
        <family val="2"/>
        <charset val="238"/>
        <scheme val="minor"/>
      </rPr>
      <t>Dobava in montaža - Raztezna posoda - RP 12</t>
    </r>
    <r>
      <rPr>
        <sz val="10"/>
        <rFont val="Calibri"/>
        <family val="2"/>
        <charset val="238"/>
        <scheme val="minor"/>
      </rPr>
      <t xml:space="preserve"> s fiksno zračno blazino, jeklena, varjena, barva berilij, oblika diska, za ogrevanje, solarne in hladilne vodne sisteme, dodatki proti zmrzovanju do 50%;
- airproof blazina iz butila skladno z DIN 4807 T3 in internimi standardi Pneumatex;
- konzola za obešenje za enostavno montažo, montaža z zgornjim ali spodnjim priklopom;
- izvedba CE- testirana skladno s PED/DEP/ 97/23/EC, 5 letna garancija za posodo
- vključno zaporna pipa DLV za vzdrževanje in demontažo razteznih posod, zaščitena pred nepooblaščenim zaprtjem, z izpustom, skladno z EN 12828
Tehnični podatki:
- Nominalen volumen: VN 200 litrov
- pa: 1,64 bar
Ustreza proizvod IMI Hydronic tip Statico SU 200.3 ali boljše.</t>
    </r>
  </si>
  <si>
    <r>
      <rPr>
        <b/>
        <sz val="10"/>
        <rFont val="Calibri"/>
        <family val="2"/>
        <charset val="238"/>
        <scheme val="minor"/>
      </rPr>
      <t>Dobava in montaža - Membranska raztezna posoda - RP31</t>
    </r>
    <r>
      <rPr>
        <sz val="10"/>
        <rFont val="Calibri"/>
        <family val="2"/>
        <charset val="238"/>
        <scheme val="minor"/>
      </rPr>
      <t xml:space="preserve"> s fiksnim plinskim polnjenjem za ogrevanje ter solarne in hladilne vodne sisteme.
- airproof blazina iz butila skladno z DIN 4807 T3 in internimi standardi Pneumatex; 
- endoskopska revizijska odprtina za notranjo kontrolo nad 1000 bar x litri
- podnožje za pokončno montažo in enostaven transport;
- izvedba CE- testirana skladno s PED/DEP/ 97/23/EC, 5 letna garancija za posodo
- zaporna pipa DLV za vzdrževanje in demontažo razteznih posod, zaščitena pred nepooblaščenim zaprtjem, z izpustom, skladno z EN 12828
vključno:
-servisni ventil zavarovan pred nepooblaščenim posegom DN20 - 1 kos
-ventil za preizkušanje manometrov - 1 kos
-komplet montažnega, tesnilnega in ostalega potrebnega materiala. 
Tehnični podatki: Nominalen volumen: VN 140 litrov
Ustreza proizvod IMI Hydronic tip Statico SU 140.3 ali boljše.</t>
    </r>
  </si>
  <si>
    <r>
      <rPr>
        <b/>
        <sz val="10"/>
        <rFont val="Calibri"/>
        <family val="2"/>
        <charset val="238"/>
        <scheme val="minor"/>
      </rPr>
      <t>Dobava in montaža - Akumulator hladu - AK31</t>
    </r>
    <r>
      <rPr>
        <sz val="10"/>
        <rFont val="Calibri"/>
        <family val="2"/>
        <charset val="238"/>
        <scheme val="minor"/>
      </rPr>
      <t xml:space="preserve"> za sistem hlajenja objekta. Medij je mehčana hladilna voda. Amumulator je opremljen s sledečimi priključki:
- prirobnična odprtina DN250 za potrebe čiščenja
- razslojevalno pločevino na priključkih
- razslojevalno pločevino med perdtokom in povratkom
- izpustno pipo DN20
- odzračnikom ZEPARO ZUT DN20
- 4x priključek DN65
- 1x priključek DN20
- 1x mufa za tipalo
- toplotna in parozaporna izolacija d50mm
- zaščitni oklep z Al pločevino debeline 0,7mm
- prostornina akumulatorja/kretnice V=1000 litrov
- pretok na primarni strani V=8,60m3/h
- pretok na sekundarni strani V=9,56m3/h
Tlačna stopnja: NP3
Ustreza proizvod Simon d.o.o. tip 1000 ali boljše.</t>
    </r>
  </si>
  <si>
    <r>
      <rPr>
        <b/>
        <sz val="10"/>
        <rFont val="Calibri"/>
        <family val="2"/>
        <charset val="238"/>
        <scheme val="minor"/>
      </rPr>
      <t>Dobava in montaža - Akumulator toplote - AK21</t>
    </r>
    <r>
      <rPr>
        <sz val="10"/>
        <rFont val="Calibri"/>
        <family val="2"/>
        <charset val="238"/>
        <scheme val="minor"/>
      </rPr>
      <t xml:space="preserve"> za sistem ogrevanja objekta. Medij je mehčana ogrevalna voda. Amumulator je opremljen s sledečimi priključki:
- prirobnična odprtina DN250 za potrebe čiščenja ali naknadno vgradnjo električnega grelnika
- razslojevalno pločevino na priključkih
- razslojevalno pločevino med perdtokom in povratkom
- izpustno pipo DN20
- odzračnikom ZEPARO ZUT DN20
- 2x priključek DN80
- 2x priključek DN65
- navojni priključek za magnezijevo žrtveno anodo
- 1x priključek DN20
- 1x mufa za tipalo
- toplotna in parozaporna izolacija d50mm
- zaščitni oklep z Al pločevino debeline 0,7mm
- prostornina akumulatorja/kretnice V=1000 litrov
- pretok na primarni strani V=14,30m3/h
- pretok na sekundarni strani V=11,10m3/h
Tlačna stopnja: NP3
Ustreza proizvod Simon d.o.o. tip 1000 ali boljše.</t>
    </r>
  </si>
  <si>
    <r>
      <rPr>
        <b/>
        <sz val="10"/>
        <rFont val="Calibri"/>
        <family val="2"/>
        <charset val="238"/>
        <scheme val="minor"/>
      </rPr>
      <t>Dobava in montaža - Sestavljeni toplotni izmenjevalnik - TM21</t>
    </r>
    <r>
      <rPr>
        <sz val="10"/>
        <rFont val="Calibri"/>
        <family val="2"/>
        <charset val="238"/>
        <scheme val="minor"/>
      </rPr>
      <t>, vijačne izvedbe, iz visokoučinkovitih plošč iz nerjavne pločevine AISI316 (EN 1.4404), ter ohišja iz karbonskega jekla, zaščitno barvanega, s tovarniško izolacijo, postavljenega na podporne nogice, popolnoma razstavljiv za enostavno vzdrževanje, protitočne izvedbe, z naslednjimi tehničnimi / projektnimi podatki:
Tlačna stopnja izmenjevalnika je 16bar (skladno s PED 2014/68/EU).
Primarna stran:
- medij: monoetilen glikol/voda 30/70%
- temperaturni režim: 15/20°C, 40/45°C
- pretok medija: 15,1 m3/h
- max. tlačni padec: 20 kPa
Sekundarna stran:
- medij: mehčana voda
- temperaturni režim: 25/20°C, 50/45°C
- pretok medija: 15,1 m3/h
- max. tlačni padec: 20 kPa
Fizični podatki produkta: priključki: DN65
Dodatno o produktu v projektu: Priključki iz nerjavnega jekla, AISI304, DN65 navojni (J-J), dobavljeno vključno s podpornimi nogicami za postavitev na tla in toplotno izolacijo izmenjevalnika.
Vključno:
- montažna konzola
- izolacija
- navojni priključki NP 16 DN 50 (G2)
Ustreza proizvod Cipriani ali boljše.</t>
    </r>
  </si>
  <si>
    <r>
      <rPr>
        <b/>
        <sz val="10"/>
        <rFont val="Calibri"/>
        <family val="2"/>
        <charset val="238"/>
        <scheme val="minor"/>
      </rPr>
      <t>Dobava in montaža - Sestavljeni toplotni izmenjevalnik - TM31</t>
    </r>
    <r>
      <rPr>
        <sz val="10"/>
        <rFont val="Calibri"/>
        <family val="2"/>
        <charset val="238"/>
        <scheme val="minor"/>
      </rPr>
      <t>, vijačne izvedbe, iz visokoučinkovitih plošč iz nerjavne pločevine AISI316 (EN 1.4404), ter ohišja iz karbonskega jekla, zaščitno barvanega, s tovarniško izolacijo, postavljenega na podporne nogice, popolnoma razstavljiv za enostavno vzdrževanje, protitočne izvedbe, z naslednjimi tehničnimi / projektnimi podatki:
Tlačna stopnja izmenjevalnika je 16bar (skladno s PED 2014/68/EU).
Primarna stran:
- medij: monoetilen glikol/voda 30/70%
- temperaturni režim: 4/9°C
- pretok medija: 13,7 m3/h
- max. tlačni padec: 20 kPa
Sekundarna stran:
- medij: mehčana voda
- temperaturni režim: 14/6°C
- pretok medija: 8,6 m3/h
- max. tlačni padec: 20 kPa
Fizični podatki produkta: priključki: DN 65
Dodatno o produktu v projektu: Priključki iz nerjavnega jekla, AISI304, DN65 navojni (J-J), dobavljeno vključno s podpornimi nogicami za postavitev na tla in toplotno izolacijo izmenjevalnika.
Vključno:
- montažna konzola
- izolacija
- navojni priključki NP 16 DN 50 (G2)
Ustreza proizvod Cipriani ali boljše.</t>
    </r>
  </si>
  <si>
    <r>
      <rPr>
        <b/>
        <sz val="10"/>
        <rFont val="Calibri"/>
        <family val="2"/>
        <charset val="238"/>
        <scheme val="minor"/>
      </rPr>
      <t>Dobava in montaža - Obtočna črpalka - P21</t>
    </r>
    <r>
      <rPr>
        <sz val="10"/>
        <rFont val="Calibri"/>
        <family val="2"/>
        <charset val="238"/>
        <scheme val="minor"/>
      </rPr>
      <t xml:space="preserve"> za odvod kondenzacijske toplote preko geosond ali preko suhega glikolnega hladilnika.
-	medij: monoetilen glikol/voda 30/70%
-	pretok vode: V=15,1 m3/h
-	črpalna višina: 15,0 m
-	Pel = 2200 W; 1x230V/50Hz
s kompletom prirobnic, vijakov in tesnil. Vključno ostali potrebni material za priklop na izbran sistem regulacije sistema Energetike - hišni CNS.
Ustreza proizvod  Grundfos tip TP65-150/4 ali boljše.</t>
    </r>
  </si>
  <si>
    <r>
      <rPr>
        <b/>
        <sz val="10"/>
        <rFont val="Calibri"/>
        <family val="2"/>
        <charset val="238"/>
        <scheme val="minor"/>
      </rPr>
      <t>Dobava in montaža - Obtočna črpalka - P31</t>
    </r>
    <r>
      <rPr>
        <sz val="10"/>
        <rFont val="Calibri"/>
        <family val="2"/>
        <charset val="238"/>
        <scheme val="minor"/>
      </rPr>
      <t xml:space="preserve"> za polnjenje akumulatorja sistema hlajenja objekta.
-	medij: mehčana hladilna voda
-	pretok vode: V=8,6 m3/h
-	črpalna višina: 6,0 m
-	Pel = 275 W; 1x230V/50Hz
s kompletom prirobnic, vijakov in tesnil. Vključno ostali potrebni material za priklop na izbran sistem regulacije sistema Energetike - hišni CNS.
Ustreza proizvod Grundfos tip Magna3 50-100F ali boljše.</t>
    </r>
  </si>
  <si>
    <r>
      <rPr>
        <b/>
        <sz val="10"/>
        <rFont val="Calibri"/>
        <family val="2"/>
        <charset val="238"/>
        <scheme val="minor"/>
      </rPr>
      <t xml:space="preserve">Dobava in montaža - Obtočna črpalka - P41 </t>
    </r>
    <r>
      <rPr>
        <sz val="10"/>
        <rFont val="Calibri"/>
        <family val="2"/>
        <charset val="238"/>
        <scheme val="minor"/>
      </rPr>
      <t>za napajanje veje talnega ogrevanja dela poslovnega objekta.
-	medij: mehčana ogrevalna voda
-	pretok vode: V=1,2 m3/h
-	črpalna višina: 6,0 m
-	Pel = 50 W; 1x230V/50Hz
s kompletom holandcev in tesnil. Vključno ostali potrebni material za priklop na izbran sistem regulacije sistema Energetike - hišni CNS.
Ustreza proizvod  Grundfos tip Magna3 25-60 ali boljše.</t>
    </r>
  </si>
  <si>
    <r>
      <rPr>
        <b/>
        <sz val="10"/>
        <rFont val="Calibri"/>
        <family val="2"/>
        <charset val="238"/>
        <scheme val="minor"/>
      </rPr>
      <t xml:space="preserve">Dobava in montaža - Obtočna črpalka - P51 </t>
    </r>
    <r>
      <rPr>
        <sz val="10"/>
        <rFont val="Calibri"/>
        <family val="2"/>
        <charset val="238"/>
        <scheme val="minor"/>
      </rPr>
      <t>za napajanje veje grelnikov klimatov v poslovnem delu objekta.
-	medij: mehčana ogrevalna voda
-	pretok vode: V=2,3 m3/h
-	črpalna višina: 5,0 m
-	Pel = 70 W; 1x230V/50Hz
s kompletom holandcev in tesnil. Vključno ostali potrebni material za priklop na izbran sistem regulacije sistema Energetike - hišni CNS.
Ustreza proizvod  Grundfos tip Magna3 25-60 ali boljše.</t>
    </r>
  </si>
  <si>
    <r>
      <rPr>
        <b/>
        <sz val="10"/>
        <rFont val="Calibri"/>
        <family val="2"/>
        <charset val="238"/>
        <scheme val="minor"/>
      </rPr>
      <t>Dobava in montaža - Obtočna črpalka - P61</t>
    </r>
    <r>
      <rPr>
        <sz val="10"/>
        <rFont val="Calibri"/>
        <family val="2"/>
        <charset val="238"/>
        <scheme val="minor"/>
      </rPr>
      <t xml:space="preserve"> za napajanje veje konvektorskega ogrevanja v poslovnem delu objekta.
-	medij: mehčana ogrevalna voda
-	pretok vode: V=8,7 m3/h
-	črpalna višina: 7,0 m
-	Pel = 290 W; 1x230V/50Hz
s kompletom prirobnic, vijakov in tesnil. Vključno ostali potrebni material za priklop na izbran sistem regulacije sistema Energetike - hišni CNS.
Ustreza proizvod  Grundfos tip Magna3 40-100F ali boljše.</t>
    </r>
  </si>
  <si>
    <r>
      <rPr>
        <b/>
        <sz val="10"/>
        <rFont val="Calibri"/>
        <family val="2"/>
        <charset val="238"/>
        <scheme val="minor"/>
      </rPr>
      <t xml:space="preserve">Dobava in montaža - Obtočna črpalka - P81 </t>
    </r>
    <r>
      <rPr>
        <sz val="10"/>
        <rFont val="Calibri"/>
        <family val="2"/>
        <charset val="238"/>
        <scheme val="minor"/>
      </rPr>
      <t>za napajanje veje konvektorskega hlajenja v poslovnem delu objekta.
-	medij: mehčana hladilna voda
-	pretok vode: V=8,0 m3/h
-	črpalna višina: 7,0 m
-	Pel = 290 W; 1x230V/50Hz
s kompletom prirobnic, vijakov in tesnil. Vključno ostali potrebni material za priklop na izbran sistem regulacije sistema Energetike - hišni CNS.
Ustreza proizvod  Grundfos tip Magna3 40-100F ali boljše.</t>
    </r>
  </si>
  <si>
    <r>
      <rPr>
        <b/>
        <sz val="10"/>
        <rFont val="Calibri"/>
        <family val="2"/>
        <charset val="238"/>
        <scheme val="minor"/>
      </rPr>
      <t xml:space="preserve">Dobava in montaža - Obtočna črpalka - P91 </t>
    </r>
    <r>
      <rPr>
        <sz val="10"/>
        <rFont val="Calibri"/>
        <family val="2"/>
        <charset val="238"/>
        <scheme val="minor"/>
      </rPr>
      <t>za napajanje veje hladilnikov klimatov v poslovnem delu objekta.
-	medij: mehčana hladilna voda
-	pretok vode: V=2,1 m3/h
-	črpalna višina: 5,0 m
-	Pel = 70 W; 1x230V/50Hz
s kompletom holandcev in tesnil. Vključno ostali potrebni material za priklop na izbran sistem regulacije sistema Energetike - hišni CNS.
Ustreza proizvod  Grundfos tip Magna3 25-60 ali boljše.</t>
    </r>
  </si>
  <si>
    <r>
      <rPr>
        <b/>
        <sz val="10"/>
        <rFont val="Calibri"/>
        <family val="2"/>
        <charset val="238"/>
        <scheme val="minor"/>
      </rPr>
      <t xml:space="preserve">Dobava in montaža - Obtočna črpalka - PK11 </t>
    </r>
    <r>
      <rPr>
        <sz val="10"/>
        <rFont val="Calibri"/>
        <family val="2"/>
        <charset val="238"/>
        <scheme val="minor"/>
      </rPr>
      <t>za napajanje grelnika prezračevalne naprave KN01
-	medij: mehčana ogrevalna voda
-	pretok vode: V=1,2 m3/h
-	črpalna višina: 5,0 m
-	Pel = 92 W; 1x230V/50Hz
s kompletom holandcev in tesnil. Vključno ostali potrebni material za priklop na izbran sistem regulacije prezračevalne naprave.
Ustreza proizvod  Grundfos tip Magna1 25-60 ali boljše.</t>
    </r>
  </si>
  <si>
    <r>
      <rPr>
        <b/>
        <sz val="10"/>
        <rFont val="Calibri"/>
        <family val="2"/>
        <charset val="238"/>
        <scheme val="minor"/>
      </rPr>
      <t>Dobava in montaža - Obtočna črpalka - PK21</t>
    </r>
    <r>
      <rPr>
        <sz val="10"/>
        <rFont val="Calibri"/>
        <family val="2"/>
        <charset val="238"/>
        <scheme val="minor"/>
      </rPr>
      <t xml:space="preserve"> za napajanje grelnika prezračevalne naprave KN02
-	medij: mehčana ogrevalna voda
-	pretok vode: V=0,2 m3/h
-	črpalna višina: 5,0 m
-	Pel = 45 W; 1x230V/50Hz
s kompletom holandcev in tesnil. Vključno ostali potrebni material za priklop na izbran sistem regulacije prezračevalne naprave.
Ustreza proizvod  Grundfos tip Alpha1 25-60 ali boljše.</t>
    </r>
  </si>
  <si>
    <r>
      <rPr>
        <b/>
        <sz val="10"/>
        <rFont val="Calibri"/>
        <family val="2"/>
        <charset val="238"/>
        <scheme val="minor"/>
      </rPr>
      <t>Dobava in montaža - Izločevalnik mehurčkov - IM11</t>
    </r>
    <r>
      <rPr>
        <sz val="10"/>
        <rFont val="Calibri"/>
        <family val="2"/>
        <charset val="238"/>
        <scheme val="minor"/>
      </rPr>
      <t xml:space="preserve"> za ogrevalne, solarne in hladilne sisteme. Za začetno odzračevanje in izločanje drobnih finih delcev magnetita vključno s toplotno izolacijo, protiprirobnicami, tesnili in vijaki.
Tehnični podatki:
- medij: mehčana ogrevalna voda
- V = 15,1m3/h
- dp=1,53kPa
- dpmax=10 bar
- temp.območje: -10°C ….. +110°C
- prirobnice NP16
Ustreza proizvod IMI TA tip Zeparo ZIO DN65F ali boljše.</t>
    </r>
  </si>
  <si>
    <r>
      <rPr>
        <b/>
        <sz val="10"/>
        <rFont val="Calibri"/>
        <family val="2"/>
        <charset val="238"/>
        <scheme val="minor"/>
      </rPr>
      <t>Dobava in montaža - Izločevalnik mehurčkov - IM31</t>
    </r>
    <r>
      <rPr>
        <sz val="10"/>
        <rFont val="Calibri"/>
        <family val="2"/>
        <charset val="238"/>
        <scheme val="minor"/>
      </rPr>
      <t xml:space="preserve"> za ogrevalne, solarne in hladilne sisteme. Za začetno odzračevanje in izločanje drobnih finih delcev magnetita vključno s toplotno izolacijo, protiprirobnicami, tesnili in vijaki.
Tehnični podatki:
- medij: mehčana hladilna voda
- V = 8,6m3/h
- dp=1,53kPa
- dpmax=10 bar
- temp.območje: -10°C ….. +110°C
- prirobnice NP16
Ustreza proizvod IMI TA tip Zeparo ZIO DN50F ali boljše.</t>
    </r>
  </si>
  <si>
    <r>
      <rPr>
        <b/>
        <sz val="10"/>
        <rFont val="Calibri"/>
        <family val="2"/>
        <charset val="238"/>
        <scheme val="minor"/>
      </rPr>
      <t xml:space="preserve">Dobava in montaža - Avtomatski odzračnik </t>
    </r>
    <r>
      <rPr>
        <sz val="10"/>
        <rFont val="Calibri"/>
        <family val="2"/>
        <charset val="238"/>
        <scheme val="minor"/>
      </rPr>
      <t>za ogrevanje in hladilne vodne sisteme, dodatki proti zmrzovanju do 50%, vertikalna vgradnja:
- leakfree varnostni paket, varen, suh izpust izločenih plinov
- za montažo na Zeparo G-Force za izločevanje zraka
Ustreza proizvod IMI TA tip Zeparo</t>
    </r>
    <r>
      <rPr>
        <b/>
        <sz val="10"/>
        <rFont val="Calibri"/>
        <family val="2"/>
        <charset val="238"/>
        <scheme val="minor"/>
      </rPr>
      <t xml:space="preserve"> </t>
    </r>
    <r>
      <rPr>
        <sz val="10"/>
        <rFont val="Calibri"/>
        <family val="2"/>
        <charset val="238"/>
        <scheme val="minor"/>
      </rPr>
      <t>ZUTX 25 ali boljše.</t>
    </r>
  </si>
  <si>
    <r>
      <rPr>
        <b/>
        <sz val="10"/>
        <rFont val="Calibri"/>
        <family val="2"/>
        <charset val="238"/>
        <scheme val="minor"/>
      </rPr>
      <t>Dobava in montaža - Avtomatski izločevalnik nečistoč - IN11</t>
    </r>
    <r>
      <rPr>
        <sz val="10"/>
        <rFont val="Calibri"/>
        <family val="2"/>
        <charset val="238"/>
        <scheme val="minor"/>
      </rPr>
      <t xml:space="preserve"> za ogrevanje in hladilne vodne sisteme, dodatki proti zmrzovanju do 50%, vgradnja na vodoravno ali vertikalno cev , izločevanje s ciklonsko tehnologijo, izločanje delcev z min velikostjo 5µm, prirobnični priključek PN16, izločene nečistoče ne vplivajo na zmanjšanje pretoka, nečistoče se zbirajo v izločevalni komori, ventil za izločanje nečistoč, pripravljen za montažo magneta za boljše izločanje magnetita ali avtomatski izločevalnik ZUTK 25 za izločanje zraka, magnet in izločevalnik hkrati nista možna.
-	Nazivni pretok: V=15,1 m3/h
-	Max.dovoljeni tlak: 16 bar
-	Maksimalna dovoljena temperatura: TS 110°C
-	Minimalna dovoljena temperatura: TSmin -10°C
-	dp=5,69 kPa
Ustreza proizvod  IMI Pneumatex tip Zeparo G-Force ZG 80 ali boljše.</t>
    </r>
  </si>
  <si>
    <r>
      <rPr>
        <b/>
        <sz val="10"/>
        <rFont val="Calibri"/>
        <family val="2"/>
        <charset val="238"/>
        <scheme val="minor"/>
      </rPr>
      <t xml:space="preserve">Dobava in montaža - Avtomatski izločevalnik nečistoč - IN31 </t>
    </r>
    <r>
      <rPr>
        <sz val="10"/>
        <rFont val="Calibri"/>
        <family val="2"/>
        <charset val="238"/>
        <scheme val="minor"/>
      </rPr>
      <t>za ogrevanje in hladilne vodne sisteme, dodatki proti zmrzovanju do 50%, vgradnja na vodoravno ali vertikalno cev, izločevanje s ciklonsko tehnologijo, izločanje delcev z min velikostjo 5µm, prirobnični priključek PN16, izločene nečistoče ne vplivajo na zmanjšanje pretoka, nečistoče se zbirajo v izločevalni komori, ventil za izločanje nečistoč, pripravljen za montažo magneta za boljše izločanje magnetita ali avtomatski izločevalnik ZUTK 25 za izločanje zraka, magnet in izločevalnik hkrati nista možna.
- Nazivni pretok: V=8,6 m3/h
- Max.dovoljeni tlak: 16 bar
- Maksimalna dovoljena temperatura: TS 110°C
- Minimalna dovoljena temperatura: TSmin -10°C
- dp=3,89 kPa
Ustreza proizvod  IMI Pneumatex tip Zeparo G-Force ZG 65F ali boljše.</t>
    </r>
  </si>
  <si>
    <r>
      <rPr>
        <b/>
        <sz val="10"/>
        <rFont val="Calibri"/>
        <family val="2"/>
        <charset val="238"/>
        <scheme val="minor"/>
      </rPr>
      <t>Dobava in montaža - Zaporni ventil - ZV11</t>
    </r>
    <r>
      <rPr>
        <sz val="10"/>
        <rFont val="Calibri"/>
        <family val="2"/>
        <charset val="238"/>
        <scheme val="minor"/>
      </rPr>
      <t>, ON/OFF, 100% tesnjenje, vključno s 3-točkovnim EM pogonom 24V, tip in regulacijsko napetost uskladiti z izbrano regulacijo. V postavki zajeti tudi kompleten pritrdilni material s privijali in tesnili.
OPOMBA: Pogon ventila uskladiti z izbranim sistemom regulacije!
Monoetilen glikol/voda 30/70%: V=13,7m3/h; dp=4,95kPa; kvs=63m3/h; 24V; 0-10V
Ustreza proizvod IMI CV 216 GG DN65 + TA-SLIDER 750 (24V) ali boljše.</t>
    </r>
  </si>
  <si>
    <r>
      <rPr>
        <b/>
        <sz val="10"/>
        <rFont val="Calibri"/>
        <family val="2"/>
        <charset val="238"/>
        <scheme val="minor"/>
      </rPr>
      <t>Dobava in montaža - Zaporni ventil - ZV12</t>
    </r>
    <r>
      <rPr>
        <sz val="10"/>
        <rFont val="Calibri"/>
        <family val="2"/>
        <charset val="238"/>
        <scheme val="minor"/>
      </rPr>
      <t>, ON/OFF, 100% tesnjenje, vključno s 3-točkovnim EM pogonom 24V, tip in regulacijsko napetost uskladiti z izbrano regulacijo. V postavki zajeti tudi kompleten pritrdilni material s privijali in tesnili.
OPOMBA: Pogon ventila uskladiti z izbranim sistemom regulacije!
Monoetilen glikol/voda 30/70%: V=19,4m3/h; dp=6,17kPa; kvs=80m3/h;24V ; 0-10V
Ustreza proizvod IMI CV 216 GG DN80 + TA-SLIDER 750 (24V) ali boljše.</t>
    </r>
  </si>
  <si>
    <r>
      <rPr>
        <b/>
        <sz val="10"/>
        <rFont val="Calibri"/>
        <family val="2"/>
        <charset val="238"/>
        <scheme val="minor"/>
      </rPr>
      <t>Dobava in montaža - Zaporni ventil - ZV21</t>
    </r>
    <r>
      <rPr>
        <sz val="10"/>
        <rFont val="Calibri"/>
        <family val="2"/>
        <charset val="238"/>
        <scheme val="minor"/>
      </rPr>
      <t>, ON/OFF, 100% tesnjenje, vključno s 3-točkovnim EM pogonom 24V, tip in regulacijsko napetost uskladiti z izbrano regulacijo. V postavki zajeti tudi kompleten pritrdilni material s privijali in tesnili.
OPOMBA: Pogon ventila uskladiti z izbranim sistemom regulacije!
Monoetilen glikol/voda 30/70%: V=15,1m3/h; dp=5,98kPa; kvs=63m3/h;24V ; 0-10V
Ustreza proizvod IMI CV 216 GG DN65 + TA-SLIDER 750 (24V) ali boljše.</t>
    </r>
  </si>
  <si>
    <r>
      <rPr>
        <b/>
        <sz val="10"/>
        <rFont val="Calibri"/>
        <family val="2"/>
        <charset val="238"/>
        <scheme val="minor"/>
      </rPr>
      <t>Dobava in montaža - Zaporni ventil - ZV22</t>
    </r>
    <r>
      <rPr>
        <sz val="10"/>
        <rFont val="Calibri"/>
        <family val="2"/>
        <charset val="238"/>
        <scheme val="minor"/>
      </rPr>
      <t>, ON/OFF, 100% tesnjenje, vključno s 3-točkovnim EM pogonom 24V, tip in regulacijsko napetost uskladiti z izbrano regulacijo. V postavki zajeti tudi kompleten pritrdilni material s privijali in tesnili.
OPOMBA: Pogon ventila uskladiti z izbranim sistemom regulacije!
Monoetilen glikol/voda 30/70%: V=15,1m3/h; dp=5,91kPa; kvs=63m3/h;24V ; 0-10V.
Ustreza proizvod IMI CV 216 GG DN65 + TA-SLIDER 750 (24V) ali boljše.</t>
    </r>
  </si>
  <si>
    <r>
      <rPr>
        <b/>
        <sz val="10"/>
        <rFont val="Calibri"/>
        <family val="2"/>
        <charset val="238"/>
        <scheme val="minor"/>
      </rPr>
      <t>Dobava in montaža - Mešalni ventil - MV41</t>
    </r>
    <r>
      <rPr>
        <sz val="10"/>
        <rFont val="Calibri"/>
        <family val="2"/>
        <charset val="238"/>
        <scheme val="minor"/>
      </rPr>
      <t>, zvezni, za talno ogrevanje, vključno s 3-točkovnim EM pogonom 24V, tip in regulacijsko napetost uskladiti z izbrano regulacijo. V postavki zajeti tudi kompleten pritrdilni material s privijali in tesnili.
OPOMBA: Pogon ventila uskladiti z izbranim sistemom regulacije!
Mehčana voda: V=0,2m3/h; dp=6,19kPa; kvs=1,6m3/h; 24V; 0-10V.
Ustreza proizvod IMI CV 316RGA DN15 + TA-SLIDER 750 (24V) ali boljše.</t>
    </r>
  </si>
  <si>
    <r>
      <rPr>
        <b/>
        <sz val="10"/>
        <rFont val="Calibri"/>
        <family val="2"/>
        <charset val="238"/>
        <scheme val="minor"/>
      </rPr>
      <t>Dobava in montaža - Mešalni ventil - MVK11</t>
    </r>
    <r>
      <rPr>
        <sz val="10"/>
        <rFont val="Calibri"/>
        <family val="2"/>
        <charset val="238"/>
        <scheme val="minor"/>
      </rPr>
      <t>, zvezni, za grelec klimata KN01, vključno s 3-točkovnim EM pogonom 24V, tip in regulacijsko napetost uskladiti z izbrano regulacijo. V postavki zajeti tudi kompleten pritrdilni material s privijali in tesnili.
OPOMBA: Pogon ventila uskladiti z izbranim sistemom regulacije!
Mehčana voda: V=2,02m3/h; dp=10,2kPa; kvs=6,3m3/h; 24V; 0-10V
Ustreza proizvod IMI CV 316RGA DN20 + TA-SLIDER 750 (24V) ali boljše.</t>
    </r>
  </si>
  <si>
    <r>
      <rPr>
        <b/>
        <sz val="10"/>
        <rFont val="Calibri"/>
        <family val="2"/>
        <charset val="238"/>
        <scheme val="minor"/>
      </rPr>
      <t>Dobava in montaža - Mešalni ventil - MVK12</t>
    </r>
    <r>
      <rPr>
        <sz val="10"/>
        <rFont val="Calibri"/>
        <family val="2"/>
        <charset val="238"/>
        <scheme val="minor"/>
      </rPr>
      <t>, zvezni, za hladilec klimata KN01, vključno s 3-točkovnim EM pogonom 24V, tip in regulacijsko napetost uskladiti z izbrano regulacijo. V postavki zajeti tudi kompleten pritrdilni material s privijali in tesnili.
OPOMBA: Pogon ventila uskladiti z izbranim sistemom regulacije!
Mehčana voda: V=2,03m3/h; dp=10,2kPa; kvs=6,3m3/h; 24V; 0-10V
Ustreza proizvod IMI CV 316RGA DN20 + TA-SLIDER 750 (24V) ali boljše.</t>
    </r>
  </si>
  <si>
    <r>
      <rPr>
        <b/>
        <sz val="10"/>
        <rFont val="Calibri"/>
        <family val="2"/>
        <charset val="238"/>
        <scheme val="minor"/>
      </rPr>
      <t>Dobava in montaža - Mešalni ventil - MVK21</t>
    </r>
    <r>
      <rPr>
        <sz val="10"/>
        <rFont val="Calibri"/>
        <family val="2"/>
        <charset val="238"/>
        <scheme val="minor"/>
      </rPr>
      <t>, zvezni, za grelec klimata KN02, vključno s 3-točkovnim EM pogonom 24V, tip in regulacijsko napetost uskladiti z izbrano regulacijo. V postavki zajeti tudi kompleten pritrdilni material s privijali in tesnili.
OPOMBA: Pogon ventila uskladiti z izbranim sistemom regulacije!
Mehčana voda: V=0,20m3/h; dp=10,1kPa; kvs=0,63m3/h; 24V; 0-10V
Ustreza proizvod IMI CV 316RGA DN20 + TA-SLIDER 750 (24V) ali boljše.</t>
    </r>
  </si>
  <si>
    <r>
      <rPr>
        <b/>
        <sz val="10"/>
        <rFont val="Calibri"/>
        <family val="2"/>
        <charset val="238"/>
        <scheme val="minor"/>
      </rPr>
      <t>Dobava in montaža - Preklopni ventil - PV21, PV22</t>
    </r>
    <r>
      <rPr>
        <sz val="10"/>
        <rFont val="Calibri"/>
        <family val="2"/>
        <charset val="238"/>
        <scheme val="minor"/>
      </rPr>
      <t>, popolno tesnenje, vključno s 3-točkovnim EM pogonom 24V, tip in regulacijsko napetost uskladiti z izbrano regulacijo. V postavki zajeti tudi kompleten pritrdilni material s privijali in tesnili.
OPOMBA: Pogon ventila uskladiti z izbranim sistemom regulacije!!!!
Mehčana voda: V=15,1m3/h; dp=5,66kPa; kvs=63m3/h; 24V; ON/OFF
Ustreza proizvod IMI CV 316 GG DN65 + TA-SLIDER 750 Plus (24V) ali boljše.</t>
    </r>
  </si>
  <si>
    <r>
      <rPr>
        <b/>
        <sz val="10"/>
        <rFont val="Calibri"/>
        <family val="2"/>
        <charset val="238"/>
        <scheme val="minor"/>
      </rPr>
      <t>Dobava in montaža - Varnostni ventil - SV11</t>
    </r>
    <r>
      <rPr>
        <sz val="10"/>
        <rFont val="Calibri"/>
        <family val="2"/>
        <charset val="238"/>
        <scheme val="minor"/>
      </rPr>
      <t>, ogrevanje/hlajenje, vzmetni, varnostni, z navojnimi priključki, komplet s tesnilnim materialom in izpustnimi povezavami: DN 20; psv=3bar; monoetilen glikol/voda 30/70%.
Ustreza proizvod IMI DSV 20-3.0F ali boljše.</t>
    </r>
  </si>
  <si>
    <r>
      <rPr>
        <b/>
        <sz val="10"/>
        <rFont val="Calibri"/>
        <family val="2"/>
        <charset val="238"/>
        <scheme val="minor"/>
      </rPr>
      <t>Dobava in montaža - Varnostni ventil - SV12</t>
    </r>
    <r>
      <rPr>
        <sz val="10"/>
        <rFont val="Calibri"/>
        <family val="2"/>
        <charset val="238"/>
        <scheme val="minor"/>
      </rPr>
      <t>, ogrevanje, vzmetni, varnostni, z navojnimi priključki, komplet s tesnilnim materialom in izpustnimi povezavami: DN 20; psv=3bar; mehčana voda.
Ustreza proizvod IMI DSV 20-3.0H ali boljše.</t>
    </r>
  </si>
  <si>
    <r>
      <rPr>
        <b/>
        <sz val="10"/>
        <rFont val="Calibri"/>
        <family val="2"/>
        <charset val="238"/>
        <scheme val="minor"/>
      </rPr>
      <t>Dobava in montaža - Varnostni ventil - SV31</t>
    </r>
    <r>
      <rPr>
        <sz val="10"/>
        <rFont val="Calibri"/>
        <family val="2"/>
        <charset val="238"/>
        <scheme val="minor"/>
      </rPr>
      <t>, hlajenje, vzmetni, varnostni, z navojnimi priključki, komplet s tesnilnim materialom in izpustnimi povezavami: DN 20; psv=3bar; mehčana voda.
Ustreza proizvod IMI DSV 20-3.0F ali boljše.</t>
    </r>
  </si>
  <si>
    <r>
      <rPr>
        <b/>
        <sz val="10"/>
        <rFont val="Calibri"/>
        <family val="2"/>
        <charset val="238"/>
        <scheme val="minor"/>
      </rPr>
      <t xml:space="preserve">Dobava in montaža - Poševnosedežni ventil </t>
    </r>
    <r>
      <rPr>
        <sz val="10"/>
        <rFont val="Calibri"/>
        <family val="2"/>
        <charset val="238"/>
        <scheme val="minor"/>
      </rPr>
      <t>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Ustreza proizvod IMI tip STAD ali boljše.</t>
    </r>
  </si>
  <si>
    <r>
      <rPr>
        <b/>
        <sz val="10"/>
        <rFont val="Calibri"/>
        <family val="2"/>
        <charset val="238"/>
        <scheme val="minor"/>
      </rPr>
      <t xml:space="preserve">Dobava in montaža - Poševnosedežni ventil </t>
    </r>
    <r>
      <rPr>
        <sz val="10"/>
        <rFont val="Calibri"/>
        <family val="2"/>
        <charset val="238"/>
        <scheme val="minor"/>
      </rPr>
      <t>za hidravlično uravnoteženje s prirobničnim priključkom PN 16 namenjen za delovno temperaturo od –10°C do 120°C. Ventil ima proporcionalno karakteristiko dušenja, merne priključke za merjenje pretoka, tlaka in temperature, ročno nastavitveno kolo z numerično skalo, funkcijo zapornega elementa. Postavka vključuje nastavitev pretoka s pomočjo merilnega instrumenta in izdelavo zapisnika o doseženih pretokih.
Ustreza proizvod IMI tip STAF ali boljše.</t>
    </r>
  </si>
  <si>
    <r>
      <rPr>
        <b/>
        <sz val="10"/>
        <rFont val="Calibri"/>
        <family val="2"/>
        <charset val="238"/>
        <scheme val="minor"/>
      </rPr>
      <t>Dobava in montaža - Avtomatski odzračevalnik in izločevalnik</t>
    </r>
    <r>
      <rPr>
        <sz val="10"/>
        <rFont val="Calibri"/>
        <family val="2"/>
        <charset val="238"/>
        <scheme val="minor"/>
      </rPr>
      <t xml:space="preserve"> mikro mehurčkov, kisika in magnetika za ogrevalne sisteme. Notranji navoj, vertikalna vgradnja. DN 15.
Ustreza proizvod IMI tip Zeparo ZUT ali boljše.</t>
    </r>
  </si>
  <si>
    <r>
      <rPr>
        <b/>
        <sz val="10"/>
        <rFont val="Calibri"/>
        <family val="2"/>
        <charset val="238"/>
        <scheme val="minor"/>
      </rPr>
      <t xml:space="preserve">Dobava in montaža - Toplotna izolacija jeklenih cevi </t>
    </r>
    <r>
      <rPr>
        <sz val="10"/>
        <rFont val="Calibri"/>
        <family val="2"/>
        <charset val="238"/>
        <scheme val="minor"/>
      </rPr>
      <t>za cevi ogrevanja položene znotraj toplotnega ovoja stavbe, iz sintetičnega kavčuka zaprtocelične strukture, naslednjih dimenzij in debelin.
Ustreza proizvod  Kaiflex tip ST ali boljše.</t>
    </r>
  </si>
  <si>
    <r>
      <rPr>
        <b/>
        <sz val="10"/>
        <rFont val="Calibri"/>
        <family val="2"/>
        <charset val="238"/>
        <scheme val="minor"/>
      </rPr>
      <t>Dobava in montaža - Elektro grelnik prirobnični</t>
    </r>
    <r>
      <rPr>
        <sz val="10"/>
        <rFont val="Calibri"/>
        <family val="2"/>
        <charset val="238"/>
        <scheme val="minor"/>
      </rPr>
      <t>, e-gretje:
-	moč grelca: 6,0 kW, 400 V
-	izbirna moč elektrogrelca: 1/2/3/4/5/6 kW
za prirobnično montažo za hranilnike energije WES 660/910-A, izvedba H-E, W-E, kot tudi na objemko WES Cas-R in WES 1000 WP.
Ustreza proizvod WEISHAUPT tip WEH 6,0 - 1/2/3 ali boljše.</t>
    </r>
  </si>
  <si>
    <r>
      <rPr>
        <b/>
        <sz val="10"/>
        <rFont val="Calibri"/>
        <family val="2"/>
        <charset val="238"/>
        <scheme val="minor"/>
      </rPr>
      <t xml:space="preserve">Dobava in montaža - Mali razdelilni set </t>
    </r>
    <r>
      <rPr>
        <sz val="10"/>
        <rFont val="Calibri"/>
        <family val="2"/>
        <charset val="238"/>
        <scheme val="minor"/>
      </rPr>
      <t>z manometrom, avtomatskim hitrim odzračevalnikom in varnostnim ventilom 3 bar, DN 20.
Ustreza proizvod WEISHAUPT tip WHI safe 100-3 ali boljše.</t>
    </r>
  </si>
  <si>
    <r>
      <rPr>
        <b/>
        <sz val="10"/>
        <rFont val="Calibri"/>
        <family val="2"/>
        <charset val="238"/>
        <scheme val="minor"/>
      </rPr>
      <t>Dobava in montaža - Tipalo hranilnika</t>
    </r>
    <r>
      <rPr>
        <sz val="10"/>
        <rFont val="Calibri"/>
        <family val="2"/>
        <charset val="238"/>
        <scheme val="minor"/>
      </rPr>
      <t xml:space="preserve">
Ustreza proizvod WEISHAUPT ali boljše.</t>
    </r>
  </si>
  <si>
    <r>
      <rPr>
        <b/>
        <sz val="10"/>
        <rFont val="Calibri"/>
        <family val="2"/>
        <charset val="238"/>
        <scheme val="minor"/>
      </rPr>
      <t>Dobava in montaža - Glikolni hladilnik - GH11</t>
    </r>
    <r>
      <rPr>
        <sz val="10"/>
        <rFont val="Calibri"/>
        <family val="2"/>
        <charset val="238"/>
        <scheme val="minor"/>
      </rPr>
      <t xml:space="preserve"> za odvod kondenzacijske toplote. Predvidena je vgradnja suhega glikolnega hladilnika za horizontalno vgradnjo z vertikalnim izpihom kondenzacijske toplote. Vgrajeni so ventilatorji z AC motorji. 3 fazna priključna napetost 400V, frekvenca 50Hz. Zaščita motorjev skladno z EN ISO 13857. Stopnja izolacije IP54 (EN 60529). Skladnost z EC standardom EN 61800-5-1 in Direktivo 2014/35/EU, 2009/125 ErP. Moč in zvočni tlak skladna z EN 13487. Ohišje je konstruirano kot stabilno in zanesljivo. Ohišje je narejeno iz vroče cinkane pločevine, vsi postopki predpriprave so izvedeni za preprečitev nastanka korozije. Prašno epoksi obarvano RAL 9002, barva je primerna korozijske obstojnosti  razreda C3 (EN 12944-2). Toplotni menjalnik je izveden iz bakrenih cevovodov, ki so vstavljeni v aluminijaste lamele standardnega razmaka 2,1mm. Cevovodi so testirani na 10barov nadtlaka pri maksimalni temperaturi medija 110°C skladno z EC PED 2014/68/EU. Testi so bili opravljeni s suhim zrakom. Priključki za priklop na razvod so prirobnične izvedbe. Dodatna oprema:
-	E2 - elektro omara z vgrajenimi vsemi potrebnimi varnostnimi funkcijami in servisnimi stikali za po 2 ventilatorja 1 stikalo.
-	R - standardna zvezna regulacija hitrosti ventilatorjev (TRIAC), vsa tipala in ostala oprema tovarniško montirana na sami napravi.
-	A - komplet antivibracijskih podstavkov z nogicami, vključno z vijaki in kompletnim pomožnim materialom za izvedbo montaže na pripravljene temelje. 
Tehnični podatki:
-	Računska temperatura okolice +35°C; relativna vlažnost 40%, nadmorska višina 250m.
-	Medij: Monoetilen glikol/Voda 30/70%, temperatura medija 45/40°C, maksimalen pretok medija 21m3/h
-	Izračunana max. hladilna moč Qhl=112,3kW
-	Vertikalni izpih zraka, zahtevan razpoložljiv eksterni padec tlaka 0Pa
-	Število ventilatorjev 8, premer ventilatorja 630mm, Hitrost vrtenja 890min-1
-	Nazivna priključna električna moč znaša 0,6kW/ventilator
-	Maksimalna priključna električna moč znaša 4,8kW (3Ph/50Hz/400V)
-	Zvočna moč 83dB(A), Zvočni tlak 51dB(A)
-	Dimenzije naprave L x  Š x H = 4.620 x 900 x 1.340mm, teža prazne naprave 688kg
-	Elektro krmilna omarica:
o	Stikalo za vklop/izklop naprave vključno s kompletno elektro krmilno omarico kabliranjem in meritvami skladno z veljavno zakonodajo.
o	Standardna regulacija hitrosti ventilatorjev
o	Možnost priklopa na hišni CNS sistem
o	Signalizacija delovanja/napake
o	Vsa potreba tipala
o	Proti vibracijski podstavki
Ustreza proizvod Refrion tip JA4D 2463.3/4 ali boljše.</t>
    </r>
  </si>
  <si>
    <r>
      <rPr>
        <b/>
        <sz val="10"/>
        <rFont val="Calibri"/>
        <family val="2"/>
        <charset val="238"/>
        <scheme val="minor"/>
      </rPr>
      <t>Dobava in montaža - Avtomatski odzračevalnik in izločevalnik</t>
    </r>
    <r>
      <rPr>
        <sz val="10"/>
        <rFont val="Calibri"/>
        <family val="2"/>
        <charset val="238"/>
        <scheme val="minor"/>
      </rPr>
      <t xml:space="preserve"> mikro mehurčkov, kisika in magnetika za ogrevalne sisteme. Notranji navoj, vertikalna vgradnja, DN 15.
Ustreza proizvod IMI tip Zeparo ZUT ali boljše.</t>
    </r>
  </si>
  <si>
    <r>
      <rPr>
        <b/>
        <sz val="10"/>
        <rFont val="Calibri"/>
        <family val="2"/>
        <charset val="238"/>
        <scheme val="minor"/>
      </rPr>
      <t>Dobava in montaža - Toplotna izolacija jeklenih cevi</t>
    </r>
    <r>
      <rPr>
        <sz val="10"/>
        <rFont val="Calibri"/>
        <family val="2"/>
        <charset val="238"/>
        <scheme val="minor"/>
      </rPr>
      <t xml:space="preserve"> za cevi ogrevanja položene zunaj toplotnega ovoja stavbe, iz sintetičnega kavčuka zaprtocelične strukture. Izolacija se dodatno vremensko zaščiti z oklepom iz Al pločevine debeline 0,7mm, vsi spoji se vodotesno tesnijo.  
Ustreza proizvod  Kaiflex tip ST + oklep iz Al pločevine 0,7mm ali boljše.
Izolacija se izvede naslednjih dimenzij in debelin:</t>
    </r>
  </si>
  <si>
    <r>
      <rPr>
        <b/>
        <sz val="10"/>
        <rFont val="Calibri"/>
        <family val="2"/>
        <charset val="238"/>
        <scheme val="minor"/>
      </rPr>
      <t xml:space="preserve">Dobava in montaža - Srednjetlačni ventilatorski konvektor </t>
    </r>
    <r>
      <rPr>
        <sz val="10"/>
        <color rgb="FF0070C0"/>
        <rFont val="Calibri"/>
        <family val="2"/>
        <charset val="238"/>
        <scheme val="minor"/>
      </rPr>
      <t>(gl. tudi tehnične specifikacije javnega naročila)</t>
    </r>
    <r>
      <rPr>
        <sz val="10"/>
        <rFont val="Calibri"/>
        <family val="2"/>
        <charset val="238"/>
        <scheme val="minor"/>
      </rPr>
      <t>. Tehnične karakteristike:   
- hladilna moč (totalna 6/14°C, zrak 24°C): 1,54/ 2,08/ 2,39 kW  
- ogrevna moč (45/38°C, zrak 20°C): 1,35/ 1,58/ 1,62 kW
- pretok zraka: 331/ 467/ 560  m3/h
- eksterni tlak na zračni strani: 25/50/72Pa
- pretok vode hlajenje: 165-257 l/h
- pretok vode ogrevanje: 166-199 l/h
- priključna napetost: 230 V, 50Hz
- št. cevi topl. izmenjevalnika: 3
- regulacija moči: 0-10V - zvezno
- zvočni tlak: 32/ 40/ 44dB(A)
- dimenzije DxŠxV: 581x740x223mm  
Dodatna oprema:
- filter G2
- 1x prehodni tlačno neodvisni ventil za ogrevanje TA-Modulator DN15 s 24V zveznim pogonom - vrsto pogona uskladiti z zahtevami CNS
- 1x prehodni tlačno neodvisni ventil za ogrevanje TA-Modulator DN15 s 24V zveznim pogonom - vrsto pogona uskladiti z zahtevami CNS
- 2x zaporni ventil ogrevanje DN20
- 2x zaporni ventil hlajenje DN20
- kanalski izolirani nastavek z okroglimi priključki za vpih
- kanalski dušilnik zvoka na sesanju konvektorja posebna izvedba za konvektor
Ustreza proizvod Systemair Airwell tip Ductys DT20 EC-4-p ali boljše.</t>
    </r>
  </si>
  <si>
    <r>
      <rPr>
        <b/>
        <sz val="10"/>
        <rFont val="Calibri"/>
        <family val="2"/>
        <charset val="238"/>
        <scheme val="minor"/>
      </rPr>
      <t>Dobava in montaža - Srednjetlačni ventilatorski konvektor</t>
    </r>
    <r>
      <rPr>
        <sz val="10"/>
        <rFont val="Calibri"/>
        <family val="2"/>
        <charset val="238"/>
        <scheme val="minor"/>
      </rPr>
      <t xml:space="preserve"> </t>
    </r>
    <r>
      <rPr>
        <sz val="10"/>
        <color rgb="FF0070C0"/>
        <rFont val="Calibri"/>
        <family val="2"/>
        <charset val="238"/>
        <scheme val="minor"/>
      </rPr>
      <t>(gl. tudi tehnične specifikacije javnega naročila)</t>
    </r>
    <r>
      <rPr>
        <sz val="10"/>
        <rFont val="Calibri"/>
        <family val="2"/>
        <charset val="238"/>
        <scheme val="minor"/>
      </rPr>
      <t>. Tehnične karakteristike:   
- hladilna moč (totalna 6/14°C, zrak 24°C): 1,91/ 2,35/ 2,57 kW  
- ogrevna moč (45/38°C, zrak 20°C): 1,64/ 1,87/ 2,10 kW
- pretok zraka: 412/ 503/ 601  m3/h
- eksterni tlak na zračni strani: 34/50/72Pa
- pretok vode hlajenje: 206-277 l/h
- pretok vode ogrevanje: 202-258 l/h
- priključna napetost: 230 V, 50Hz
- št. cevi topl. izmenjevalnika: 3
- regulacija moči: 0-10V - zvezno
- zvočni tlak: 33/ 39/ 44dB(A)
- dimenzije DxŠxV: 581x840x223mm  
Dodatna oprema:
- filter G2
- 1x prehodni tlačno neodvisni ventil za ogrevanje TA-Modulator DN15 s 24V zveznim pogonom - vrsto pogona uskladiti z zahtevami CNS
- 1x prehodni tlačno neodvisni ventil za ogrevanje TA-Modulator DN15 s 24V zveznim pogonom - vrsto pogona uskladiti z zahtevami CNS
- 2x zaporni ventil ogrevanje DN20
- 2x zaporni ventil hlajenje DN20
- kanalski izolirani nastavek z okroglimi priključki za vpih
- kanalski dušilnik zvoka na sesanju konvektorja posebna izvedba za konvektor
Ustreza proizvod Systemair Airwell tip Ductys DT25 EC-4-p ali boljše.</t>
    </r>
  </si>
  <si>
    <r>
      <rPr>
        <b/>
        <sz val="10"/>
        <rFont val="Calibri"/>
        <family val="2"/>
        <charset val="238"/>
        <scheme val="minor"/>
      </rPr>
      <t>Dobava in montaža - Srednjetlačni ventilatorski konvektor</t>
    </r>
    <r>
      <rPr>
        <sz val="10"/>
        <rFont val="Calibri"/>
        <family val="2"/>
        <charset val="238"/>
        <scheme val="minor"/>
      </rPr>
      <t xml:space="preserve"> </t>
    </r>
    <r>
      <rPr>
        <sz val="10"/>
        <color rgb="FF0070C0"/>
        <rFont val="Calibri"/>
        <family val="2"/>
        <charset val="238"/>
        <scheme val="minor"/>
      </rPr>
      <t>(gl. tudi tehnične specifikacije javnega naročila)</t>
    </r>
    <r>
      <rPr>
        <sz val="10"/>
        <rFont val="Calibri"/>
        <family val="2"/>
        <charset val="238"/>
        <scheme val="minor"/>
      </rPr>
      <t>. Tehnične karakteristike:   
- hladilna moč (totalna 6/14°C, zrak 24°C): 3,29/ 4,24/ 5,74 kW  
- ogrevna moč (45/38°C, zrak 20°C): 2,06/ 2,58/ 3,42 kW
- pretok zraka: 598/ 802/ 1244  m3/h
- eksterni tlak na zračni strani: 28/50/120Pa
- pretok vode hlajenje: 354-618 l/h
- pretok vode ogrevanje: 253-421 l/h
- priključna napetost: 230 V, 50Hz
- št. cevi topl. izmenjevalnika: 3
- regulacija moči: 0-10V - zvezno
- zvočni tlak: 32/ 39/ 52dB(A)
- dimenzije DxŠxV: 581x1140x223mm  
Dodatna oprema:
- filter G2
- 1x prehodni tlačno neodvisni ventil za ogrevanje TA-Modulator DN20 s 24V zveznim pogonom - vrsto pogona uskladiti z zahtevami CNS
- 1x prehodni tlačno neodvisni ventil za ogrevanje TA-Modulator DN20 s 24V zveznim pogonom - vrsto pogona uskladiti z zahtevami CNS
- 2x zaporni ventil ogrevanje DN25
- 2x zaporni ventil hlajenje DN25
- kanalski izolirani nastavek z okroglimi priključki za vpih
- kanalski dušilnik zvoka na sesanju konvektorja posebna izvedba za konvektor
Ustreza proizvod Systemair Airwell tip Ductys DT40 EC-4-p ali boljše.</t>
    </r>
  </si>
  <si>
    <t>Dobava in montaža - Linijski difuzor, izdelan je iz eloxiranega aluminijastega profila, barvanega v RAL barvi, oblikovanega za usmerjeni tok zraka. Plastični usmerniki v notranjosti profila pa skrbijo za nastavitev smeri toka zraka. Komora je izolirana s toplotno protikondenčno izolacijo iz zunanje strani in  ima drsno loputo, ki je nastavljiva skozi režo linijskega difuzorja.
Ustreza proizvod Systemair tip Hella ali boljše.</t>
  </si>
  <si>
    <t>Dobava in montaža - Ploščati radiator v kompaktni izvedbi s sredinskim radiatorskim priključkom, opremljeni z ravnim blok ventilom za dvocevni sistem ogrevanja, spojkami za cev dimenzije 20/16 termostatsko glavo Siemens, integriranim termostatskim ventilom, odzračno pipico, izpustnim čepom, okrasnimi okvirji, montažno šablono ter pritrdilnimi konzolami. Radiatorji so prebarvani z zaključno belo.
Ustreza proizvod Vogel&amp;Noot tip T6 ali boljše.</t>
  </si>
  <si>
    <r>
      <rPr>
        <b/>
        <sz val="10"/>
        <rFont val="Calibri"/>
        <family val="2"/>
        <charset val="238"/>
        <scheme val="minor"/>
      </rPr>
      <t>Dobava in montaža - Ročni navojni regulacijski ventil</t>
    </r>
    <r>
      <rPr>
        <sz val="10"/>
        <rFont val="Calibri"/>
        <family val="2"/>
        <charset val="238"/>
        <scheme val="minor"/>
      </rPr>
      <t xml:space="preserve"> za hidravlično uravnovešanje z navojnimi priključki, vključno pritrdilni nastavki in holandci, PN 20 namenjen za delovno temperaturo od –20°C do 120°C. Ventil ima proporcionalno karakteristiko dušenja, merne priključke za instrument za nastavljanje pretoka, ročno nastavitveno kolo z numerično skalo, (s priključkom za izpust vode oz. signalni vod). Postavka vključuje nastavitev pretoka s pomočjo merilnega instrumenta in izdelavo zapisnika o doseženih pretokih, vključno vgradni in tesnilni material.
Ustreza proizvod TA tip STAD ali boljše.</t>
    </r>
  </si>
  <si>
    <r>
      <rPr>
        <b/>
        <sz val="10"/>
        <rFont val="Calibri"/>
        <family val="2"/>
        <charset val="238"/>
        <scheme val="minor"/>
      </rPr>
      <t xml:space="preserve">Dobava in montaža - </t>
    </r>
    <r>
      <rPr>
        <sz val="10"/>
        <rFont val="Calibri"/>
        <family val="2"/>
        <charset val="238"/>
        <scheme val="minor"/>
      </rPr>
      <t>Avtomatski odzračnik za odzračevanje inštalacije na najvišjih mestih. Pred odzračnikom je potrebno montirati zaporno pipo DN15 za lažje servisiranje v primeru okvare. 
Ustreza ZEPARO ZUT - DN15 (ali boljše).</t>
    </r>
  </si>
  <si>
    <r>
      <rPr>
        <b/>
        <sz val="10"/>
        <rFont val="Calibri"/>
        <family val="2"/>
        <charset val="238"/>
        <scheme val="minor"/>
      </rPr>
      <t>Dobava in montaža - Sistemska cev iz ogljikovega jekla za TALNO ogrevanje</t>
    </r>
    <r>
      <rPr>
        <sz val="10"/>
        <rFont val="Calibri"/>
        <family val="2"/>
        <charset val="238"/>
        <scheme val="minor"/>
      </rPr>
      <t xml:space="preserve"> - CEVI VODENE VIDNO. Spajanje s stiskanje po sistemu MAPRESS. Ne vsebuje LABS, površinsko cinkane (galvansko), 8-14µm, ni gorljivo, razred gorljivosti A1 v skladu z DIN 4102-1, vključno ves potreben montažni in pritrdilni material, dodatek za razrez in fitingi. V ceni zajeti premaz s temeljno zaščitno barvo po navodilih proizvajalca. Vključno toplotna in parozaporna izolacija, izdelana iz izolacijskih cevakov iz penastega materiala na bazi sintetičnega kavčuka. V postavki zajeti lepilo in dodatek za razrez - ustreza proizvod  Kaiflex tip ST ali boljše:</t>
    </r>
  </si>
  <si>
    <r>
      <rPr>
        <b/>
        <sz val="10"/>
        <rFont val="Calibri"/>
        <family val="2"/>
        <charset val="238"/>
        <scheme val="minor"/>
      </rPr>
      <t>Dobava in montaža - Sistemska cev iz ogljikovega jekla za KONVEKTORSKO IN RADIATORSKO ogrevanj</t>
    </r>
    <r>
      <rPr>
        <sz val="10"/>
        <rFont val="Calibri"/>
        <family val="2"/>
        <charset val="238"/>
        <scheme val="minor"/>
      </rPr>
      <t>e - CEVI VODENE VIDNO. Spajanje s stiskanje po sistemu MAPRESS. Ne vsebuje LABS, površinsko cinkane (galvansko), 8-14µm, ni gorljivo, razred gorljivosti A1 v skladu z DIN 4102-1, vključno ves potreben montažni in pritrdilni material, dodatek za razrez in fitingi. V ceni zajeti premaz s temeljno zaščitno barvo po navodilih proizvajalca. Vključno toplotna in parozaporna izolacija, izdelana iz izolacijskih cevakov iz penastega materiala na bazi sintetičnega kavčuka. V postavki zajeti lepilo in dodatek za razrez - ustreza proizvod  Kaiflex tip ST ali boljše:</t>
    </r>
  </si>
  <si>
    <r>
      <rPr>
        <b/>
        <sz val="10"/>
        <rFont val="Calibri"/>
        <family val="2"/>
        <charset val="238"/>
        <scheme val="minor"/>
      </rPr>
      <t>Dobava in montaža - Jeklene brezšivne črne cevi za KONVEKTORSKO hlajenje</t>
    </r>
    <r>
      <rPr>
        <sz val="10"/>
        <rFont val="Calibri"/>
        <family val="2"/>
        <charset val="238"/>
        <scheme val="minor"/>
      </rPr>
      <t xml:space="preserve"> - CEVI VODENE VIDNO, izdelane po DIN 2448 iz materiala St.37.0. Cevi se medsebojno spajajo z varjenjem. Vključno z varilnimi fazonskimi kosi, prirobnicami, vijačnimi zvezami in tesnili, pritrdilnim materialom in varilnim materialom ter dodatkom za razrez. Cevi je potrebno očistiti nečistoč in 2x opleskati s temeljno zaščitno barvo. Vključno toplotna in parozaporna izolacija, izdelana iz izolacijskih cevakov iz penastega materiala na bazi sintetičnega kavčuka. V postavki zajeti lepilo in dodatek za razrez - ustreza proizvod  Kaiflex tip ST ali boljše:</t>
    </r>
  </si>
  <si>
    <r>
      <rPr>
        <b/>
        <sz val="10"/>
        <rFont val="Calibri"/>
        <family val="2"/>
        <charset val="238"/>
        <scheme val="minor"/>
      </rPr>
      <t>Dobava in montaža - Kanalska okrogla loputa</t>
    </r>
    <r>
      <rPr>
        <sz val="10"/>
        <rFont val="Calibri"/>
        <family val="2"/>
        <charset val="238"/>
        <scheme val="minor"/>
      </rPr>
      <t xml:space="preserve"> za regulacijo pretoka zraka. Izdelana je iz ohišja in lopute iz pocnkane pločevine ter plastičnega mehanizma za fiksiranje lopute v poljubni legi.
Ustreza proizvod Systemair TUNE-R 200 ali boljše.</t>
    </r>
  </si>
  <si>
    <r>
      <rPr>
        <b/>
        <sz val="10"/>
        <rFont val="Calibri"/>
        <family val="2"/>
        <charset val="238"/>
        <scheme val="minor"/>
      </rPr>
      <t>Dobava in montaža - Gibljiva zvočno in termično izolirana cev.</t>
    </r>
    <r>
      <rPr>
        <sz val="10"/>
        <rFont val="Calibri"/>
        <family val="2"/>
        <charset val="238"/>
        <scheme val="minor"/>
      </rPr>
      <t xml:space="preserve"> Posebna dušilna vlakna omogočajo dušenje zvoka do 30dB(A) pri 250Hz. Zunanji plašč je iz metaliziranega poliestra, polnilo je iz posebne mineralne volne, notranji plašč pa iz nowowen tkanine.
Ustreza proizvod DEC tip Sonodec Nonwowen 200 ali boljše.</t>
    </r>
  </si>
  <si>
    <r>
      <rPr>
        <b/>
        <sz val="10"/>
        <rFont val="Calibri"/>
        <family val="2"/>
        <charset val="238"/>
        <scheme val="minor"/>
      </rPr>
      <t>Dobava in montaža - Izolacija okroglih kanalov</t>
    </r>
    <r>
      <rPr>
        <sz val="10"/>
        <rFont val="Calibri"/>
        <family val="2"/>
        <charset val="238"/>
        <scheme val="minor"/>
      </rPr>
      <t xml:space="preserve"> z izolacijskimi ploščami, vključno z ustrezno količino lepila, debelina d=13 mm.
Ustreza proizvod Kaiflex ST ali boljše.</t>
    </r>
  </si>
  <si>
    <r>
      <rPr>
        <b/>
        <sz val="10"/>
        <rFont val="Calibri"/>
        <family val="2"/>
        <charset val="238"/>
        <scheme val="minor"/>
      </rPr>
      <t xml:space="preserve">Dobava in montaža - Požarna zaščita izoliranih kovinskih cevi </t>
    </r>
    <r>
      <rPr>
        <sz val="10"/>
        <rFont val="Calibri"/>
        <family val="2"/>
        <charset val="238"/>
        <scheme val="minor"/>
      </rPr>
      <t>na prehodih cevi skozi steno. Prostor okrog izolirane cevi se zapolni s požarno zaščitno maso PM ELAST-o-INT plastin, požarno zaščitnim fugirnim tesnilom PFT ali požarno zaščitnim kitom PK EXPAN. Izolacija cevi se ovije v dolžini 30 cm od stropa z PM ELAST-o-INT plastinom, le ta pa se dodatno zaščiti z ovojem iz 0,6 mm debele pločevine.
Ustreza proizvod TINDE d.o.o. Trebnje ali boljše.</t>
    </r>
  </si>
  <si>
    <r>
      <rPr>
        <b/>
        <sz val="10"/>
        <rFont val="Calibri"/>
        <family val="2"/>
        <charset val="238"/>
        <scheme val="minor"/>
      </rPr>
      <t>Dobava in montaža - Membranska raztezna posoda - RP31</t>
    </r>
    <r>
      <rPr>
        <sz val="10"/>
        <rFont val="Calibri"/>
        <family val="2"/>
        <charset val="238"/>
        <scheme val="minor"/>
      </rPr>
      <t xml:space="preserve"> s fiksnim plinskim polnjenjem za ogrevanje ter solarne in hladilne vodne sisteme.
- airproof blazina iz butila skladno z DIN 4807 T3 in internimi standardi Pneumatex; 
- endoskopska revizijska odprtina za notranjo kontrolo nad 1000 bar x litri
- podnožje za pokončno montažo in enostaven transport;
- izvedba CE- testirana skladno s PED/DEP/ 97/23/EC, 5 letna garancija za posodo
- zaporna pipa DLV za vzdrževanje in demontažo razteznih posod, zaščitena pred nepooblaščenim zaprtjem, z izpustom, skladno z EN 12828
vključno:
- servisni ventil zavarovan pred nepooblaščenim posegom DN15 - 1 kos
- ventil za preizkušanje manometrov - 1 kos
- komplet montažnega, tesnilnega in ostalega potrebnega materiala. 
Tehnični podatki: Nominalen volumen: VN 35 litrov
Ustreza proizvod IMI Hydronic tip Statico SD 35.3 ali boljše.</t>
    </r>
  </si>
  <si>
    <r>
      <rPr>
        <b/>
        <sz val="10"/>
        <rFont val="Calibri"/>
        <family val="2"/>
        <charset val="238"/>
        <scheme val="minor"/>
      </rPr>
      <t>Dobava in montaža - Akumulator toplote - AK21</t>
    </r>
    <r>
      <rPr>
        <sz val="10"/>
        <rFont val="Calibri"/>
        <family val="2"/>
        <charset val="238"/>
        <scheme val="minor"/>
      </rPr>
      <t xml:space="preserve"> za sistem ogrevanja objekta. Medij je mehčana ogrevalna voda. Akumulator je opremljen s sledečimi priključki:
-	prirobnična odprtina DN180 za potrebe čiščenja ali naknadno vgradnjo električnega grelnika
-	razslojevalno pločevino na priključkih
-	izpustno pipo DN15
-	odzračnikom ZEPARO ZUT DN15
-	4x priključek DN32
-	1x priključek DN20
-	1x mufa za tipalo
-	toplotna in parozaporna izolacija d50mm
-	zaščitni oklep z Al pločevino debeline 0,7mm
-	prostornina akumulatorja/kretnice V=200 litrov
-	pretok na primarni strani V=2,16m3/h
-	pretok na sekundarni strani V=2,26m3/h
Tlačna stopnja: NP3
Ustreza prozivod Austria Email tip WPPS 200 ali boljše.</t>
    </r>
  </si>
  <si>
    <r>
      <rPr>
        <b/>
        <sz val="10"/>
        <rFont val="Calibri"/>
        <family val="2"/>
        <charset val="238"/>
        <scheme val="minor"/>
      </rPr>
      <t xml:space="preserve">Dobava in montaža - Obtočna črpalka - P41 </t>
    </r>
    <r>
      <rPr>
        <sz val="10"/>
        <rFont val="Calibri"/>
        <family val="2"/>
        <charset val="238"/>
        <scheme val="minor"/>
      </rPr>
      <t>za veje ogrevanja dela servisnega objekta.
-	medij: mehčana ogrevalna voda
-	pretok vode: V=2,26 m3/h
-	črpalna višina: 6,0 m
-	Pel = 116 W; 1x230V/50Hz
s kompletom holandcev in tesnil. Vključno ostali potrebni material za priklop na regulator toplotne črpalke.
Ustreza proizvod  Grundfos tip Magna3 25-80 ali boljše.</t>
    </r>
  </si>
  <si>
    <r>
      <rPr>
        <b/>
        <sz val="10"/>
        <rFont val="Calibri"/>
        <family val="2"/>
        <charset val="238"/>
        <scheme val="minor"/>
      </rPr>
      <t>Dobava in montaža - Varnostni ventil - SV12</t>
    </r>
    <r>
      <rPr>
        <sz val="10"/>
        <rFont val="Calibri"/>
        <family val="2"/>
        <charset val="238"/>
        <scheme val="minor"/>
      </rPr>
      <t>; ogrevanje, vzmetni, varnostni, z navojnimi priključki, komplet s tesnilnim materialom in izpustnimi povezavami: DN 15; psv=3bar; mehčana voda.
Ustreza proizvod IMI DSV 15-3.0H ali boljše.</t>
    </r>
  </si>
  <si>
    <r>
      <rPr>
        <b/>
        <sz val="10"/>
        <rFont val="Calibri"/>
        <family val="2"/>
        <charset val="238"/>
        <scheme val="minor"/>
      </rPr>
      <t>Dobava in montaža - Poševnosedežni ventil</t>
    </r>
    <r>
      <rPr>
        <sz val="10"/>
        <rFont val="Calibri"/>
        <family val="2"/>
        <charset val="238"/>
        <scheme val="minor"/>
      </rPr>
      <t xml:space="preserve"> 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Ustreza proizvod IMI tip STAD DN32 (RV11 in RV41) ali boljše.</t>
    </r>
  </si>
  <si>
    <r>
      <rPr>
        <b/>
        <sz val="10"/>
        <rFont val="Calibri"/>
        <family val="2"/>
        <charset val="238"/>
        <scheme val="minor"/>
      </rPr>
      <t xml:space="preserve">Dobava in montaža - Proporcionalni pretočni ventil </t>
    </r>
    <r>
      <rPr>
        <sz val="10"/>
        <rFont val="Calibri"/>
        <family val="2"/>
        <charset val="238"/>
        <scheme val="minor"/>
      </rPr>
      <t>za uporabo v sistemih ogrevanja in hlajenja. Pri nizkih obremenitvah zagotavlja minimalni nivo pretoka v črpalki in hkrati vzdržuje željeno temperaturo. Nazivni tlak NP20. Območje nastavitve 10 do 60 kPa. 
Ustreza IMI tip BPV DN20 ravni (ali boljše).</t>
    </r>
  </si>
  <si>
    <r>
      <t xml:space="preserve">Dobava in montaža - Avtomatski odzračevalnik in izločevalnik </t>
    </r>
    <r>
      <rPr>
        <sz val="10"/>
        <rFont val="Calibri"/>
        <family val="2"/>
        <charset val="238"/>
        <scheme val="minor"/>
      </rPr>
      <t>mikro mehurčkov, kisika in magnetika za ogrevalne sisteme. Notranji navoj, vertikalna vgradnja. DN 15.
Ustreza proizvod IMI tip Zeparo ZUT ali boljše.</t>
    </r>
  </si>
  <si>
    <r>
      <rPr>
        <b/>
        <sz val="10"/>
        <rFont val="Calibri"/>
        <family val="2"/>
        <charset val="238"/>
        <scheme val="minor"/>
      </rPr>
      <t>Dobava in montaža - Toplovodni kalorifer.</t>
    </r>
    <r>
      <rPr>
        <sz val="10"/>
        <rFont val="Calibri"/>
        <family val="2"/>
        <charset val="238"/>
        <scheme val="minor"/>
      </rPr>
      <t xml:space="preserve"> Dobava in  montaža toplovodnega kaloriferja -</t>
    </r>
    <r>
      <rPr>
        <sz val="10"/>
        <color rgb="FF0070C0"/>
        <rFont val="Calibri"/>
        <family val="2"/>
        <charset val="238"/>
        <scheme val="minor"/>
      </rPr>
      <t xml:space="preserve"> gl. tudi tehnične specifikacije javnega naročila</t>
    </r>
    <r>
      <rPr>
        <sz val="10"/>
        <rFont val="Calibri"/>
        <family val="2"/>
        <charset val="238"/>
        <scheme val="minor"/>
      </rPr>
      <t>. Tehnični podatki:
- Horizontalna vgradnja na steno
- Pretok zraka: 760-2540 m3/h
- Qgr= 3,95-8,69 kW (voda 45/40°C, temp. sesanega zraka 18°C)
- tlačni padec na vodni strani: 4,0 - 17,9kPa
- dimenzije DxVxČ: 680x725x437 mm
- teža: 24kg
- tok Imax=0,7 A
- 230V/1f/50Hz
- hrup: 26-48dB(A) na razdalji 5m
Dodatna oprema:
- Montažne konzole SWB1
- ventilski kit VLSP20 (tlačno neodvisni ventill,  pogon ventila, zaporna pipa)
- stenski termostat Fantini cosmi C16 (5-30°C)
Ustreza proizvod FRICO tip SWH12 ali boljše.</t>
    </r>
  </si>
  <si>
    <r>
      <rPr>
        <b/>
        <sz val="10"/>
        <rFont val="Calibri"/>
        <family val="2"/>
        <charset val="238"/>
        <scheme val="minor"/>
      </rPr>
      <t>Dobava in montaža - Avtomatski odzračnik</t>
    </r>
    <r>
      <rPr>
        <sz val="10"/>
        <rFont val="Calibri"/>
        <family val="2"/>
        <charset val="238"/>
        <scheme val="minor"/>
      </rPr>
      <t xml:space="preserve"> za odzračevanje inštalacije na najvišjih mestih. Pred odzračnikom je potrebno montirati zaporno pipo DN15 za lažje servisiranje v primeru okvare.
Ustreza ZEPARO ZUT - DN15 (ali boljše).</t>
    </r>
  </si>
  <si>
    <r>
      <rPr>
        <b/>
        <sz val="10"/>
        <rFont val="Calibri"/>
        <family val="2"/>
        <charset val="238"/>
        <scheme val="minor"/>
      </rPr>
      <t>Dobava in montaža - Sistemska cev iz ogljikovega jekla</t>
    </r>
    <r>
      <rPr>
        <sz val="10"/>
        <rFont val="Calibri"/>
        <family val="2"/>
        <charset val="238"/>
        <scheme val="minor"/>
      </rPr>
      <t xml:space="preserve"> za</t>
    </r>
    <r>
      <rPr>
        <b/>
        <sz val="10"/>
        <rFont val="Calibri"/>
        <family val="2"/>
        <charset val="238"/>
        <scheme val="minor"/>
      </rPr>
      <t xml:space="preserve"> KALORIFERSKO IN RADIATORSKO ogrevanje</t>
    </r>
    <r>
      <rPr>
        <sz val="10"/>
        <rFont val="Calibri"/>
        <family val="2"/>
        <charset val="238"/>
        <scheme val="minor"/>
      </rPr>
      <t xml:space="preserve"> - CEVI VODENE VIDNO. Spajanje s stiskanje po sistemu MAPRESS. Ne vsebuje LABS, površinsko cinkane (galvansko), 8-14µm, ni gorljivo, razred gorljivosti A1 v skladu z DIN 4102-1, vključno ves potreben montažni in pritrdilni material, dodatek za razrez in fitingi. V ceni zajeti premaz s temeljno zaščitno barvo po navodilih proizvajalca. Vključno toplotna in parozaporna izolacija, izdelana iz izolacijskih cevakov iz penastega materiala na bazi sintetičnega kavčuka. V postavki zajeti lepilo in dodatek za razrez - ustreza proizvod  Kaiflex tip ST ali boljše. </t>
    </r>
  </si>
  <si>
    <r>
      <rPr>
        <b/>
        <sz val="10"/>
        <rFont val="Calibri"/>
        <family val="2"/>
        <charset val="238"/>
        <scheme val="minor"/>
      </rPr>
      <t>Dobava in montaža - Požarna zaščita izoliranih kovinskih cevi</t>
    </r>
    <r>
      <rPr>
        <sz val="10"/>
        <rFont val="Calibri"/>
        <family val="2"/>
        <charset val="238"/>
        <scheme val="minor"/>
      </rPr>
      <t xml:space="preserve"> na prehodih cevi skozi steno. Prostor okrog izolirane cevi se zapolni s požarno zaščitno maso PM ELAST-o-INT plastin, požarno zaščitnim fugirnim tesnilom PFT ali požarno zaščitnim kitom PK EXPAN. Izolacija cevi se ovije v dolžini 30 cm od stropa z PM ELAST-o-INT plastinom, le ta pa se dodatno zaščiti z ovojem iz 0,6 mm debele pločevine.
Ustreza proizvod  TINDE d.o.o. Trebnje ali boljše.</t>
    </r>
  </si>
  <si>
    <r>
      <t xml:space="preserve">Talno gretje poslovni objekt
</t>
    </r>
    <r>
      <rPr>
        <sz val="10"/>
        <rFont val="Calibri"/>
        <family val="2"/>
        <charset val="238"/>
        <scheme val="minor"/>
      </rPr>
      <t>Ustreza proizvod Profix ali boljše.</t>
    </r>
  </si>
  <si>
    <r>
      <rPr>
        <b/>
        <sz val="10"/>
        <rFont val="Calibri"/>
        <family val="2"/>
        <charset val="238"/>
        <scheme val="minor"/>
      </rPr>
      <t>Dobava in montaža - Sistemska plošča za talno ogrevanje</t>
    </r>
    <r>
      <rPr>
        <sz val="10"/>
        <rFont val="Calibri"/>
        <family val="2"/>
        <charset val="238"/>
        <scheme val="minor"/>
      </rPr>
      <t>, gostote 20 kg/m3 s čepi za vodenje cevi na razmaku 80, 160, 240, skupne višina 55 mm (20 mm EPS izolacije in 35 mm čep). Sestavljena je iz hidro profilirane folije debeline 0,6 mm in izolacijske profilirane plošče z natančno geometrijo čepov na razdalji 80 mm, omogoča natančno enostavno in varno vodenje cevi , kar nam zagotavlja usklajenost izračuna talnega ogrevanja dejansko izvedbo sistema. Konstrukcija sistemske plošče PROFIX® je narejena za cevi fi 12 mm do fi 20 mm, s protihrupnimi gumbki na spodnji strani plošče. Nosilnost sistemske plošče PROFIX® po SIST EN 1991-1-1 v kategoriji A-D brez kategorije C4 in D2 znaša pri enakomerni obremenitvi do 5 kN/m2 in točkovna obremenitev do 45 kN. Odzivnost plošče na ogenj je A1 po SIST EN 13501-1. Sistemska plošča nam omogoča do 100 % zalitosti cevi z estihom (minimalna povprečna zalitost z estrihom je 85%).
Dimenzija sistemske plošče (bruto): 1295mm x 650 mm
Ustreza proizvod DTSi tip Profix ali boljše.</t>
    </r>
  </si>
  <si>
    <r>
      <rPr>
        <b/>
        <sz val="10"/>
        <rFont val="Calibri"/>
        <family val="2"/>
        <charset val="238"/>
        <scheme val="minor"/>
      </rPr>
      <t>Dobava in montaža - Cev PEX-a</t>
    </r>
    <r>
      <rPr>
        <sz val="10"/>
        <rFont val="Calibri"/>
        <family val="2"/>
        <charset val="238"/>
        <scheme val="minor"/>
      </rPr>
      <t xml:space="preserve"> iz enakomerno, po celotni površini, visokotlačno zamreženega polietilena z difuzijsko zaporo kisika po DIN 4726 – DIN EN ISO 15875 s spominskim efektom. Zamreženje cevi PROFIX® PEX-a je 70 % po EN 579. Cev vzdrži od -100 oC do + 110 oC kratkotrajne obremenitve in je izjemno fleksibilna, kar omogoča enostavno izvedbo tudi pri temperaturah zraka pod 0 oC . Pričakovana življenska doba PROFIX® PEX-a cevi presega 100 let in je primerna za trajne obremenitve pri temperaturi vode 70oC in pritisku 6,0 bar. Cev PROFIX® PEX-a izpolnjujejo in presegajo minimalne EU standarde in ima certifikate DIN CERTCO, SKZ,..
- 16x2,0mm
Ustreza proizvod DTSi tip Profix ali boljše.</t>
    </r>
  </si>
  <si>
    <t>Dobava in montaža - Razdelilnik talnega ogrevanja iz nerjaveče pločevine (INOX-a) za talno ogrevanje. Sestavljeni so iz:
 - povratka z vgrajenimi termostatskimi ventili, ki se lahko zaprejo ročno ali s pomočjo nadgrajenih elektro termičnih pogonov, termometra, manometra, polnilno izpustne pipe, krogličnega ventila in pripadajočih priključnih matic za spoj cevi z razdelilnikom;
 - predtoka z vgrajenimi merilci pretoka s funkcijo zaklepanja, ki omogočajo natančno nastavitev pretoka do 5 l/min; termometra, avtomatskega odzračnika, polnilne pipe, zvočno izolativnih pritrdilnih konzol in pripadajočh priključnih matic za spoj cevi z razdelilnikom, regulirnega poševnosedežnega ventila s vključenim hidravličnim umerjanjem pretokov. Meritev vklučuje: meritev in nastavitev pretokov, detekcijo sistema, brez prevoznih stroškov na objekt. Ko imamo predvideno vgradnjo vezalnega modula (regulacija) je potrebno razdelilnik vgraditi 10 cm od zgornjega roba omarice.
Ustreza proizvod DTSi tip Comfort ali boljše.</t>
  </si>
  <si>
    <r>
      <rPr>
        <b/>
        <sz val="10"/>
        <rFont val="Calibri"/>
        <family val="2"/>
        <charset val="238"/>
        <scheme val="minor"/>
      </rPr>
      <t xml:space="preserve">Dobava in montaža - Omarica talnega ogrevanja </t>
    </r>
    <r>
      <rPr>
        <sz val="10"/>
        <rFont val="Calibri"/>
        <family val="2"/>
        <charset val="238"/>
        <scheme val="minor"/>
      </rPr>
      <t>za vgradnjo razdelilnikov podometne izvedbe. Okvir in vrata, ki se zapirajo ročno, so antikorozijsko zaščitena in plastificirana v belo barvo RAL 9016. Omarica ima serijsko vgrajena nosilca za pritrditev razdelilca na željeno višino in snemljivo vodilo za cevi, ki omogoči pravilno vodenje cevi iz razdelilnika v tla in nastavljivo podnožje.
Ustreza proizvod DTSi tip Flat ali boljše.</t>
    </r>
  </si>
  <si>
    <r>
      <rPr>
        <b/>
        <sz val="10"/>
        <rFont val="Calibri"/>
        <family val="2"/>
        <charset val="238"/>
        <scheme val="minor"/>
      </rPr>
      <t>Dobava in montaža - Podometni sobni termostat</t>
    </r>
    <r>
      <rPr>
        <sz val="10"/>
        <rFont val="Calibri"/>
        <family val="2"/>
        <charset val="238"/>
        <scheme val="minor"/>
      </rPr>
      <t>, ekstra tanek in eleganten, bel, 230V, (max. priklop 5 termo pogonov, povezovalni kabel od omarice do prostora 3 žilni kabel togi od 0,5 -1,5 mm2).
Ustreza proizvod DTSi tip Profix VS35W ali boljše.</t>
    </r>
  </si>
  <si>
    <r>
      <rPr>
        <b/>
        <sz val="10"/>
        <rFont val="Calibri"/>
        <family val="2"/>
        <charset val="238"/>
        <scheme val="minor"/>
      </rPr>
      <t xml:space="preserve">Dobava in montaža - Vezalni modul </t>
    </r>
    <r>
      <rPr>
        <sz val="10"/>
        <rFont val="Calibri"/>
        <family val="2"/>
        <charset val="238"/>
        <scheme val="minor"/>
      </rPr>
      <t>je namenjen enostavni in pregledni žični povezavi med elektro termičnimi glavami in sobnim termostatom. Modul omogoča osem ločenih con ogrevanja (prostorov/termostatov) in 32 el. termičnih pogonov (4 na cono). Modul omogoča povezavo el. termičnih pogonov NC in NO. Možnost kontrole delovanja kotla in obtočne črpalke. 
Ustreza proizvod DTSi tip KL08 230V ali boljše.</t>
    </r>
  </si>
  <si>
    <r>
      <rPr>
        <b/>
        <sz val="10"/>
        <rFont val="Calibri"/>
        <family val="2"/>
        <charset val="238"/>
        <scheme val="minor"/>
      </rPr>
      <t>Dobava in montaža - Elektro termični pogon</t>
    </r>
    <r>
      <rPr>
        <sz val="10"/>
        <rFont val="Calibri"/>
        <family val="2"/>
        <charset val="238"/>
        <scheme val="minor"/>
      </rPr>
      <t xml:space="preserve"> nam zagotavlja samodejno in uravnoteženo hidravlično uravnoteženje ogrevalnih krogov ogrevalnega kroga v sistemih ogrevanja v prostoru z individualnim nadzorom prostora (termostat). Običajno zaprta (NC) in s tečaji ročice. Z integrirano omejitvijo temperature dovoda. EGO je namenjen za zunanji premer cevi od 12 mm do 20 mm. Vgradimo ga lahko v vseh pozicijah. Zaščita: IP54/II, moč: 110N, Temp. medija 10 oC do 60 oC, priključek: M30 x 1,5, dolžina priključnega kabla 1,0 m, dolžina senzorja pretoka kabla 0,4 m, dolžina senzorja povratka kabla 0,2 m, Gib: ≥ 3,5 mm, funkcija: ODPRTO in Avtomatik.
Ustreza proizvod DTSi tip EGO 230V, NC ali boljše.</t>
    </r>
  </si>
  <si>
    <t>Tipalo temperature potopno PT1000 l=100mm, fi 6mm, brez tulke (ustreza proizvod Belimo tip 01DT-1BL ali boljše)</t>
  </si>
  <si>
    <t>Tulka potopna, nerjaveče jeklo, 100mm, G1/2'' (ustreza proizvod Belimo tip A-22P-A08 ali boljše)</t>
  </si>
  <si>
    <t>Tipalo temperature potopno PT1000 l=300mm, fi 6mm, brez tulke (ustreza proizvod Belimo tip 01DT-1BR ali boljše)</t>
  </si>
  <si>
    <t>Tulka potopna, nerjaveče jeklo, 300mm, G1/2'' (ustreza proizvod Belimo tip A-22P-A14 ali boljše)</t>
  </si>
  <si>
    <t>Tipalo tlaka v tekočinah, 24VAC/DC, 0..10V, 0...10bar, G1/4'' (ustreza proizvod Belimo tip 22WP-116 ali boljše)</t>
  </si>
  <si>
    <t>Varnostni termostat STB 30-90 st.C, avtomatski reset, preklopna diferenca 4,2 ° K (ustreza proizvod Belimo tip 01HT-101CA ali boljše)</t>
  </si>
  <si>
    <t>Krmilnik c.PCO Large z vgrajenim displajem 1, 10 UI, 18 DI, 6 AO, 18 DO (ustreza proizvod Carel tip P+500SEA00EL0 ali boljše):
 - krmilnik c.pCO
 - vgrajen dispay PGD1
 - USB port
 - ETH port</t>
  </si>
  <si>
    <t>Sponke CA za pCO5+ &amp; c.pCO Large (ustreza proizvod Carel tip P+50CON0L0 ali boljše)</t>
  </si>
  <si>
    <t>Razširitveni modul c.pCOe 10 UI, 6 PO (ustreza proizvod Carel tip P+E0000000000 ali boljše):
 - osnovna verzija
 - 16 vhodov/izhodov
 - CNS port</t>
  </si>
  <si>
    <t>Sponke za c.pCO mini in c.pCOe (ustreza proizvod Carel tip P+D0CON0E0 ali boljše)</t>
  </si>
  <si>
    <t>Elektro vezalna shema izdelana s strani pooblaščenega inžinerja IZS za elektro-krmilno omaro (ustreza proizvod T3 Tech tip EL_NAC_IZS ali boljše)</t>
  </si>
  <si>
    <t>EKO Omarica (ustreza proizvod T3 Tech tip EKO-SIMP_1 ali boljše):
 - opleskana z osnovno in končno barvo: prašni nanos, barva RAL 7035:
 - ustreza standardu SIST EN 61439-1,2;
 - testirana po standardu SIST EN 60439-1;
 - v zaščiti IP55;
 - primernih dimenzij na predvideno vgrajeno opremo
 - vsebuje vso potrebno zaščitno, krmilno in ostalo elektro instalacijsko opremo (komplet s pomožnim elektro instalacijskim in montažnim materialom, ožičenjem, izenačevanjem potencialov in napisnimi nalepkami) glede na strojne tehnološke zahteve, PZI sheme ter vezalnih shem avtomatike;
 - elektro instalacijska oprema zagotavlja predpisano funkcionalnost
Vsebuje elemente elektro instalacije za avtomatizacijo:
 - zaščitni in krmilni elementi električnih instalacij
 - PLC krmilnike
 - izvedba napajanja in krmiljenja močnostnih porabnikov
 - izvedba napajanja in krmiljenja merilno regulacijske opreme</t>
  </si>
  <si>
    <t>Programiranje krmilnikov (ustreza proizvod T3 Tech tip PROG KRMILNIKOV ali boljše), izdelava programske aplikacijske opreme za KGH po zahtevah strojnih PZI shem in vezallnih shem:
Regulacija ogrevanja in hlajenja:
-	nadzor nad toplotno črpalko: vklop/izklop, preklop med ogrevanjem in hlajenjem, alarmiranje, temperatura uparjanja/kondenzacije glede na režim obratovanja
-	nadzor nad režimom delovanja – preklapljanje ventilov, povratna informacija o odprtosti
-	regulacija ogrevnih vej: izklop/vklop/urnik, alarmiranje, delovanje po zunanji temperaturi pri mešalnih vejah, zaščita pred previsoko temperaturo vtoka pri talnem ogrevanju
-	regulacija hladilnih vej: izklop/vklop/urnik, alarmiranje
-	nadzor nad tlakom v sistemu in javljanje prenizkega tlaka
-	nadzor nad vsemi potrebnimi temperaturnimi in tlačnimi tipali, črpalkami, aktuatorji
Regulacija sanitarne tople vode:
-	regulacija ogrevanja (toplotna črpalka/elektro grelnik)
-	regulacija zaščite pred legionelo (elektro grelnik)
-	časovnik cirkulacije
-	nadzor nad napako toplotne črpalke
-	nadzor nad vsemi potrebnimi temperaturnimi in tlačnimi tipali, črpalkami, aktuatorji</t>
  </si>
  <si>
    <t>IQ test (ustreza proizvod T3 Tech tip IQ test ali boljše) elementov (ventili, črpalke, senzorji in drugi elementi energetike) obsega:
 - pregled pravilne lokacije in namestitev elementov, 
 - pregled pravilne montaže,
 - pregled pravilno izvedene kabelske povezave do elementov v polju,
 - pregled pravilno izvedene cevne povezave glede na projektno shemo,
 - pregled pravilno priključeni elementi v polju</t>
  </si>
  <si>
    <t>OQ test (ustreza proizvod T3 Tech tip OQ test ali boljše) elementov (ventili, črpalke, senzorji in drugi elementi energetike) obsega:
 - pregled pravilne smeri vrtenja in pravilne namestitve motorjev, črpalk, ventilov, ostalih elementov
 - kontrola časa odpiranja motornih ventilov,
 - kontrola končnih stikal,
 - kontrola povratnih signalov</t>
  </si>
  <si>
    <t>Primopredajna dokumentacija (ustreza proizvod T3 Tech tip DOC ali boljše):
- navodila za uporabnika
- izjave o skladnosti vgrajene opreme
- tehnični podatki in karakteristike vgrajene opreme</t>
  </si>
  <si>
    <r>
      <rPr>
        <b/>
        <sz val="10"/>
        <rFont val="Calibri"/>
        <family val="2"/>
        <charset val="238"/>
        <scheme val="minor"/>
      </rPr>
      <t>Dobava in montaža - Modulna dvoetažna klimatska naprava - KN01</t>
    </r>
    <r>
      <rPr>
        <sz val="10"/>
        <rFont val="Calibri"/>
        <family val="2"/>
        <charset val="238"/>
        <scheme val="minor"/>
      </rPr>
      <t xml:space="preserve"> </t>
    </r>
    <r>
      <rPr>
        <sz val="10"/>
        <color theme="1"/>
        <rFont val="Calibri"/>
        <family val="2"/>
        <charset val="238"/>
        <scheme val="minor"/>
      </rPr>
      <t xml:space="preserve">za notranjo postavitev,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
Specifikacije in dodatna oprema - </t>
    </r>
    <r>
      <rPr>
        <sz val="10"/>
        <color rgb="FF0070C0"/>
        <rFont val="Calibri"/>
        <family val="2"/>
        <charset val="238"/>
        <scheme val="minor"/>
      </rPr>
      <t>gl. tehnične specifikacije javnega naročila.</t>
    </r>
    <r>
      <rPr>
        <sz val="10"/>
        <color theme="1"/>
        <rFont val="Calibri"/>
        <family val="2"/>
        <charset val="238"/>
        <scheme val="minor"/>
      </rPr>
      <t xml:space="preserve">
Ustreza proizvod Systemair tip KA HSI-4-2D-L-50P-TB2-L1 ali boljše.</t>
    </r>
  </si>
  <si>
    <r>
      <rPr>
        <b/>
        <sz val="10"/>
        <rFont val="Calibri"/>
        <family val="2"/>
        <charset val="238"/>
        <scheme val="minor"/>
      </rPr>
      <t>Dobava in montaža - Kompaktna klimatska naprava - KN02</t>
    </r>
    <r>
      <rPr>
        <sz val="10"/>
        <rFont val="Calibri"/>
        <family val="2"/>
        <charset val="238"/>
        <scheme val="minor"/>
      </rPr>
      <t xml:space="preserve"> za Sanitarije in Garderobe. Kompaktna klimatska naprava za dovod svežega zraka in odvod izrabljenega zraka. Naprava je vertikalne izvedbe s priključki od zgoraj in za notranjo postavitev na tla. Krmilna oprema je integrirana v napravi.
Specifikacije in dodatna oprema - </t>
    </r>
    <r>
      <rPr>
        <sz val="10"/>
        <color rgb="FF0070C0"/>
        <rFont val="Calibri"/>
        <family val="2"/>
        <charset val="238"/>
        <scheme val="minor"/>
      </rPr>
      <t>gl. tehnične specifikacije javnega naročila</t>
    </r>
    <r>
      <rPr>
        <sz val="10"/>
        <rFont val="Calibri"/>
        <family val="2"/>
        <charset val="238"/>
        <scheme val="minor"/>
      </rPr>
      <t>.
Ustreza proizvod Systemair tip Topvex TC20-R-HWL-B ali boljše.</t>
    </r>
  </si>
  <si>
    <r>
      <rPr>
        <b/>
        <sz val="10"/>
        <rFont val="Calibri"/>
        <family val="2"/>
        <charset val="238"/>
        <scheme val="minor"/>
      </rPr>
      <t xml:space="preserve">Dobava in montaža - Strešni ventilator VENT 07 </t>
    </r>
    <r>
      <rPr>
        <sz val="10"/>
        <rFont val="Calibri"/>
        <family val="2"/>
        <charset val="238"/>
        <scheme val="minor"/>
      </rPr>
      <t>- dobava in montaža strešnega ventilatorja, postavljenega na praškasto barvani nosilni okvir iz pocinkanega jekla. Ohišje ima vertikalni odvod zraka in je iz aluminija odpornega na morsko vodo. Ventilatorsko kolo ima nazaj zakrivljene radialne lopatice, ki so 3D oblikovane iz kompozitnega materiala. Rotor je dinamično centriran v 2 stopnjah po VDI 2060. Zaščita motorja IP 44. Motor ima vgrajeno termično zaščito. 
Tehnični podatki:
-	pretok zraka: 320 m3/h
-	tlačni padec: 150 Pa
-	Električna moč motorja: 110W (230V/1f/50Hz)
-	zvočni tlak na 10m: 34dB(A)
-	teža: 4,5kg
Dodatna oprema:
-	strešni dušilni podstavek SSD 190-225
-	samodvižna kanalska loputa VKS 190-225
-	5 stopenjski regulator vrtljajev RE 1,5
Ustreza proizvod Systemair tip DVS Sileo 225EZ ali boljše.</t>
    </r>
  </si>
  <si>
    <r>
      <rPr>
        <b/>
        <sz val="10"/>
        <rFont val="Calibri"/>
        <family val="2"/>
        <charset val="238"/>
        <scheme val="minor"/>
      </rPr>
      <t>Dobava in montaža - Strešni ventilator VENT 05</t>
    </r>
    <r>
      <rPr>
        <sz val="10"/>
        <rFont val="Calibri"/>
        <family val="2"/>
        <charset val="238"/>
        <scheme val="minor"/>
      </rPr>
      <t xml:space="preserve"> - dobava in montaža strešnega ventilatorja, postavljenega na praškasto barvani nosilni okvir iz pocinkanega jekla. Ohišje ima vertikalni odvod zraka in je iz aluminija odpornega na morsko vodo. Ventilatorsko kolo ima nazaj zakrivljene radialne lopatice, ki so 3D oblikovane iz kompozitnega materiala. Rotor je dinamično centriran v 2 stopnjah po VDI 2060. Zaščita motorja IP 44. Motor ima vgrajeno termično zaščito. 
Tehnični podatki:
-	pretok zraka: 200 m3/h
-	tlačni padec: 150 Pa
-	Električna moč motorja: 110W (230V/1f/50Hz)
-	zvočni tlak na 10m: 34dB(A)
-	teža: 4,5kg
Dodatna oprema:
-	strešni dušilni podstavek SSD 190-225
-	samodvižna kanalska loputa VKS 190-225
-	5 stopenjski regulator vrtljajev RE 1,5
Ustreza proizvod Systemair tip DVS Sileo 225EZ ali boljše.</t>
    </r>
  </si>
  <si>
    <r>
      <rPr>
        <b/>
        <sz val="10"/>
        <rFont val="Calibri"/>
        <family val="2"/>
        <charset val="238"/>
        <scheme val="minor"/>
      </rPr>
      <t xml:space="preserve">Dobava in montaža - Strešni ventilator VENT 09 </t>
    </r>
    <r>
      <rPr>
        <sz val="10"/>
        <rFont val="Calibri"/>
        <family val="2"/>
        <charset val="238"/>
        <scheme val="minor"/>
      </rPr>
      <t>- dobava in montaža strešnega ventilatorja, postavljenega na praškasto barvani nosilni okvir iz pocinkanega jekla. Ohišje ima vertikalni odvod zraka in je iz aluminija odpornega na morsko vodo. Ventilatorsko kolo ima nazaj zakrivljene radialne lopatice, ki so 3D oblikovane iz kompozitnega materiala. Rotor je dinamično centriran v 2 stopnjah po VDI 2060. Zaščita motorja IP 44. Motor ima vgrajeno termično zaščito. 
Tehnični podatki:
-	pretok zraka: 105 m3/h
-	tlačni padec: 150 Pa
-	Električna moč motorja: 52W (230V/1f/50Hz)
-	zvočni tlak na 10m: 39dB(A)
-	teža: 4,8kg
Dodatna oprema:
-	strešni dušilni podstavek SSD 190-225
-	samodvižna kanalska loputa VKS 190-225
-	5 stopenjski regulator vrtljajev RE 1,5
Ustreza proizvod Systemair tip DVS Sileo 190EZ ali boljše.</t>
    </r>
  </si>
  <si>
    <r>
      <rPr>
        <b/>
        <sz val="10"/>
        <rFont val="Calibri"/>
        <family val="2"/>
        <charset val="238"/>
        <scheme val="minor"/>
      </rPr>
      <t>Dobava in montaža - Okrogli kanalski ventilator VENT 08</t>
    </r>
    <r>
      <rPr>
        <sz val="10"/>
        <rFont val="Calibri"/>
        <family val="2"/>
        <charset val="238"/>
        <scheme val="minor"/>
      </rPr>
      <t xml:space="preserve"> - dobava in montaža kanalskega okroglega ventilatorja. Ventilatorji K so primerni za vgradnjo v poljubnem položaju z objemkami FK. Ohišje je iz pocinkane jeklene pločevine. Regulacija hitrosti je mogoča z znižanjem napetosti z brez stopenjskim tiristorjem ali 5 stopenjskim transformatorjem. Imajo zanesljiv motor, ki ne potrebuje vzdrževanja. Zunanji rotor ima posebno izvedbo lopatic pod kotom 45°C, s katerimi je dosežen visok izkoristek in ne potrebuje vzdrževanja. Zaščita motorja IP 54."
Tehnični podatki:
-	pretok zraka: 60 m3/h
-	tlačni padec: 150 Pa
-	Električna moč motorja: 83W (230V/1f/50Hz)
-	zvočni tlak na 3m: 50 dB(A)
-	teža: 2,9 kg
Dodatna oprema:
-	cevni dušilec zvoka LDCD 125-900
-	zunanja samodvižna žaluzija VK-20
-	protipovratna kanalska loputa BDSI 125
-	brezstopenjski regulator vrtljajev MTX 1,5
-	objemke z gumo tip FK za preprečitev tresljajev po kanalski mreži
Ustreza proizvod Systemair tip K 100 EC Sileo ali boljše.</t>
    </r>
  </si>
  <si>
    <r>
      <rPr>
        <b/>
        <sz val="10"/>
        <rFont val="Calibri"/>
        <family val="2"/>
        <charset val="238"/>
        <scheme val="minor"/>
      </rPr>
      <t>Dobava in montaža - Protipožarna loputa</t>
    </r>
    <r>
      <rPr>
        <sz val="10"/>
        <rFont val="Calibri"/>
        <family val="2"/>
        <charset val="238"/>
        <scheme val="minor"/>
      </rPr>
      <t xml:space="preserve"> za vgradnjo v betonske, zidane ali mavčno kartonske stene za preprečevanje širjenja požara skozi klimatske in prezračevalne napeljave s požarno odpornostjo EI90-S min in el. motornim pogonom G230T z vzmetnim vračanjem 90° - s končnimi stikali. Lopute morajo ustrezati zahtevi iz ŠTUDIJE POŽARNE VARNOSTI! Lopute morajo biti pritrjene na kanalski razvod preko ustreznih jadrovinastih priključkov.
Ustreza proizvod Systemair tip FDS-3G-EI90S ali boljše: post. 7a-7f.
Ustreza proizvod Systemair tip FDR-3G-EI90S ali boljše: post. 7g-7i.</t>
    </r>
  </si>
  <si>
    <r>
      <t xml:space="preserve">Dobava in montaža - Aluminijasta zaščitna rešetka </t>
    </r>
    <r>
      <rPr>
        <sz val="10"/>
        <rFont val="Calibri"/>
        <family val="2"/>
        <charset val="238"/>
        <scheme val="minor"/>
      </rPr>
      <t>za zunanjo montažo, vremensko odporna, vključno okvir, pritrdilni in obešalni material.
Ustreza proizvod Systemair PZAL bxh 1500x710 ali boljše.</t>
    </r>
  </si>
  <si>
    <r>
      <rPr>
        <b/>
        <sz val="10"/>
        <rFont val="Calibri"/>
        <family val="2"/>
        <charset val="238"/>
        <scheme val="minor"/>
      </rPr>
      <t>Dobava in montaža - Okrogli elektronski regulator pretoka</t>
    </r>
    <r>
      <rPr>
        <sz val="10"/>
        <rFont val="Calibri"/>
        <family val="2"/>
        <charset val="238"/>
        <scheme val="minor"/>
      </rPr>
      <t>, variabilen, v izoliranem ohišju. Izdelan je iz pocinkane pločevine, posebno rigidne konstrukcije. Sestavljen je iz večtočkovnega merilnega križa, zrakotesne lopute (razred tesnosti 4 po EN 1751) in krmilne enote. Tesnost ohišja – razred C po EN 1751. Enota ima higienski certifikat po VDI 6022 in VDI 3803. Ohišje je protihrupno in protikondečno izolirano s 25mm zaprtocelične elastomerne izolacije ter prekrito s kovinsko oblogo. Regulator pretoka ima visoko merilno in regulacijo natančnost 5%. Tip in vrsto pogona uskladiti z izbranim izvajalcem centralno nadzornega sistema.
Ustreza proizvod Systemair tip Optima-RI ali boljše.</t>
    </r>
  </si>
  <si>
    <r>
      <rPr>
        <b/>
        <sz val="10"/>
        <rFont val="Calibri"/>
        <family val="2"/>
        <charset val="238"/>
        <scheme val="minor"/>
      </rPr>
      <t>Dobava in montaža - Okrogli mehanski regulator pretoka</t>
    </r>
    <r>
      <rPr>
        <sz val="10"/>
        <rFont val="Calibri"/>
        <family val="2"/>
        <charset val="238"/>
        <scheme val="minor"/>
      </rPr>
      <t xml:space="preserve"> zraka, izdelan je iz pocinkane pločevine, posebno rigidne konstrukcije. Vključno pritrdilni in montažni material. Fi 160.
Ustreza proizvod Systemair tip Notus R 160-M0 ali boljše.</t>
    </r>
  </si>
  <si>
    <r>
      <rPr>
        <b/>
        <sz val="10"/>
        <rFont val="Calibri"/>
        <family val="2"/>
        <charset val="238"/>
        <scheme val="minor"/>
      </rPr>
      <t xml:space="preserve">Dobava in montaža - Okrogli mehanski regulator pretoka </t>
    </r>
    <r>
      <rPr>
        <sz val="10"/>
        <rFont val="Calibri"/>
        <family val="2"/>
        <charset val="238"/>
        <scheme val="minor"/>
      </rPr>
      <t>zraka, izdelan je iz pocinkane pločevine za montažo na priključke za prezračevanje pisarn. Vključno pritrdilni in montažni material.
Ustreza proizvod Systemair tip RDR ali boljše.</t>
    </r>
  </si>
  <si>
    <r>
      <rPr>
        <b/>
        <sz val="10"/>
        <rFont val="Calibri"/>
        <family val="2"/>
        <charset val="238"/>
        <scheme val="minor"/>
      </rPr>
      <t xml:space="preserve">Dobava in montaža - Vpihovalni element </t>
    </r>
    <r>
      <rPr>
        <sz val="10"/>
        <rFont val="Calibri"/>
        <family val="2"/>
        <charset val="238"/>
        <scheme val="minor"/>
      </rPr>
      <t>sestavljen iz 360° vrtljivih šob. Omogoča večje količine vpihovanega zraka z nizko stopnjo hrupnosti. Uporablja se lahko za konstantne in variabilne pretoke. Kvadratna maska difuzorja je dimenzijsko prilagojena rasterju stropa 595x595.
Ohišje je iz praškasto barvane pocinkane pločevine (RAL9010), z vstavljenimi aerodinamično oblikovanimi  plastičnimi šobami. Smer toka zraka se lahko poljubno nastavlja z vrtenjem šob. Pripadajoče komore Thor so izdelane iz pocinkane pločevine, z okroglim priklopom za difuzor in kanal. V priključku je Zeus nastavljiva loputa z merilnimi priključki za tlak za nastavitev pretokov. Priključek komore ima po obodu tesnilo za zagotavljanje tesnega spoja s kanalom. Notranjost komore je zvočno izolirana.
Ustreza proizvod Systemair tip CAP-F ali boljše.</t>
    </r>
  </si>
  <si>
    <r>
      <rPr>
        <b/>
        <sz val="10"/>
        <rFont val="Calibri"/>
        <family val="2"/>
        <charset val="238"/>
        <scheme val="minor"/>
      </rPr>
      <t>Dobava in montaža - Linijski difuzor,</t>
    </r>
    <r>
      <rPr>
        <sz val="10"/>
        <rFont val="Calibri"/>
        <family val="2"/>
        <charset val="238"/>
        <scheme val="minor"/>
      </rPr>
      <t xml:space="preserve"> izdelan je iz eloxiranega aluminijastega profila, barvanega v RAL barvi, oblikovanega za usmerjeni tok zraka. Plastični usmerniki v notranjosti profila pa skrbijo za nastavitev smeri toka zraka. Komora je izolirana s toplotno protikondenčno izolacijo iz zunanje strani in  ima drsno loputo, ki je nastavljiva skozi režo linijskega difuzorja.
Ustreza proizvod Systemair tip Hella ali boljše.</t>
    </r>
  </si>
  <si>
    <r>
      <rPr>
        <b/>
        <sz val="10"/>
        <rFont val="Calibri"/>
        <family val="2"/>
        <charset val="238"/>
        <scheme val="minor"/>
      </rPr>
      <t>Dobava in montaža - Prezračevalna odvodna rešetka</t>
    </r>
    <r>
      <rPr>
        <sz val="10"/>
        <rFont val="Calibri"/>
        <family val="2"/>
        <charset val="238"/>
        <scheme val="minor"/>
      </rPr>
      <t xml:space="preserve"> iz aluminijaste pločevine. Rešetka ima nastavljive lamele in regulacijski nastavek za regulacjo količine zraka.
Ustreza proizvod Systemair tip NOVA-A ali boljše.</t>
    </r>
  </si>
  <si>
    <r>
      <rPr>
        <b/>
        <sz val="10"/>
        <rFont val="Calibri"/>
        <family val="2"/>
        <charset val="238"/>
        <scheme val="minor"/>
      </rPr>
      <t>Dobava in montaža - Okrogli odvodni prezračevalni ventil</t>
    </r>
    <r>
      <rPr>
        <sz val="10"/>
        <rFont val="Calibri"/>
        <family val="2"/>
        <charset val="238"/>
        <scheme val="minor"/>
      </rPr>
      <t xml:space="preserve"> iz praškasto barvane pločevine z osrednjim delom z nastavljivo zračno režo ter pritrdilnim obročem.
Ustreza proizvod Systemair DVS 125 ali boljše.</t>
    </r>
  </si>
  <si>
    <r>
      <rPr>
        <b/>
        <sz val="10"/>
        <rFont val="Calibri"/>
        <family val="2"/>
        <charset val="238"/>
        <scheme val="minor"/>
      </rPr>
      <t>Dobava in montaža - Okrogli dovodni prezračevalni ventil</t>
    </r>
    <r>
      <rPr>
        <sz val="10"/>
        <rFont val="Calibri"/>
        <family val="2"/>
        <charset val="238"/>
        <scheme val="minor"/>
      </rPr>
      <t xml:space="preserve"> iz praškasto barvane pločevine z osrednjim delom z nastavljivo zračno režo ter pritrdilnim obročem.
Ustreza proizvod Systemair tip DVS-P ali boljše.</t>
    </r>
  </si>
  <si>
    <r>
      <rPr>
        <b/>
        <sz val="10"/>
        <rFont val="Calibri"/>
        <family val="2"/>
        <charset val="238"/>
        <scheme val="minor"/>
      </rPr>
      <t>Dobava in montaža - Dovodni in odvodni difuzor</t>
    </r>
    <r>
      <rPr>
        <sz val="10"/>
        <rFont val="Calibri"/>
        <family val="2"/>
        <charset val="238"/>
        <scheme val="minor"/>
      </rPr>
      <t xml:space="preserve"> iz umetnega materiala. Z vrtenjem spodnjega dela se lahko nastavlja pretočnost elementa, z vrtenjem zunanjega dela pa reža za stranski pretok zraka.
Ustreza proizvod Systemair BOREA 125, ali boljše.</t>
    </r>
  </si>
  <si>
    <r>
      <rPr>
        <b/>
        <sz val="10"/>
        <rFont val="Calibri"/>
        <family val="2"/>
        <charset val="238"/>
        <scheme val="minor"/>
      </rPr>
      <t>Dobava in montaža - Aluminijasta vratna rešetka</t>
    </r>
    <r>
      <rPr>
        <sz val="10"/>
        <rFont val="Calibri"/>
        <family val="2"/>
        <charset val="238"/>
        <scheme val="minor"/>
      </rPr>
      <t xml:space="preserve"> s fiksnimi lamelami in nastavkom za vgradnjo v vrata različnih debelin. Primerna za izenačevanje tlačnih razlik med prostori. Fiksne lamele so vgrajene pod kotom, kar onemogoči pogled skozi rešetko. Vključno z protiokvirjem.
Ustreza proizvod Systemair tip NOVA-D ali boljše.</t>
    </r>
  </si>
  <si>
    <r>
      <rPr>
        <b/>
        <sz val="10"/>
        <rFont val="Calibri"/>
        <family val="2"/>
        <charset val="238"/>
        <scheme val="minor"/>
      </rPr>
      <t>Dobava in montaža - Gibljiva zvočno in termično izolirana cev</t>
    </r>
    <r>
      <rPr>
        <sz val="10"/>
        <rFont val="Calibri"/>
        <family val="2"/>
        <charset val="238"/>
        <scheme val="minor"/>
      </rPr>
      <t>. Posebna dušilna vlakna omogočajo dušenje zvoka do 30dB(A) pri 250Hz. Zunanji plašč je iz metaliziranega poliestra, polnilo je iz posebne mineralne volne, notranji plašč pa iz nowowen tkanine.
Ustreza proizvod DEC tip Sonodec Nonwowen ali boljše.</t>
    </r>
  </si>
  <si>
    <r>
      <rPr>
        <b/>
        <sz val="10"/>
        <rFont val="Calibri"/>
        <family val="2"/>
        <charset val="238"/>
        <scheme val="minor"/>
      </rPr>
      <t>Dobava in montaža - Kanalski dušilnik zvoka</t>
    </r>
    <r>
      <rPr>
        <sz val="10"/>
        <rFont val="Calibri"/>
        <family val="2"/>
        <charset val="238"/>
        <scheme val="minor"/>
      </rPr>
      <t xml:space="preserve"> za dušenje hrupa ventilatorjev v frekvenčnem območju 250Hz z vgrajenimi dušilnimi kulisami
Ustreza proizvod Systemair DZK/V/200/4; 1200/600/1000; ali boljše.</t>
    </r>
  </si>
  <si>
    <r>
      <rPr>
        <b/>
        <sz val="10"/>
        <rFont val="Calibri"/>
        <family val="2"/>
        <charset val="238"/>
        <scheme val="minor"/>
      </rPr>
      <t>Dobava in montaža - Kanalski dušilec zvoka</t>
    </r>
    <r>
      <rPr>
        <sz val="10"/>
        <rFont val="Calibri"/>
        <family val="2"/>
        <charset val="238"/>
        <scheme val="minor"/>
      </rPr>
      <t xml:space="preserve"> za dušenje zvoka v zahtevanem frekvenčnem območju z vgrajenimi dušilnimi kulisami iz zvočno absorbcijskega materiala.
Ustreza proizvod Systemair LDC 315-900 MM, ali boljše.</t>
    </r>
  </si>
  <si>
    <r>
      <rPr>
        <b/>
        <sz val="10"/>
        <rFont val="Calibri"/>
        <family val="2"/>
        <charset val="238"/>
        <scheme val="minor"/>
      </rPr>
      <t>Dobava in montaža - Kanalska loputa</t>
    </r>
    <r>
      <rPr>
        <sz val="10"/>
        <rFont val="Calibri"/>
        <family val="2"/>
        <charset val="238"/>
        <scheme val="minor"/>
      </rPr>
      <t xml:space="preserve"> za regulacijo pretoka zraka. Izdelana je iz ohišja in lopute iz pocnkane pločevine ter plastičnega mehanizma za fiksiranje lopute v poljubni legi.
Ustreza proizvod Systemair tip TUNE ali boljše.</t>
    </r>
  </si>
  <si>
    <r>
      <rPr>
        <b/>
        <sz val="10"/>
        <rFont val="Calibri"/>
        <family val="2"/>
        <charset val="238"/>
        <scheme val="minor"/>
      </rPr>
      <t>Dobava in montaža - Priključni kos za odvod kondenzata</t>
    </r>
    <r>
      <rPr>
        <sz val="10"/>
        <rFont val="Calibri"/>
        <family val="2"/>
        <charset val="238"/>
        <scheme val="minor"/>
      </rPr>
      <t xml:space="preserve"> iz prezračevalnih cevi na prehodu skozi streho. Komplet je sestavljen iz:
 - T- KOS s tesnilom TCPU fi 200 - 1 kpl
 - Končni pokrov za oblikovni kos z nastavkom za odvod kondenzata EPFKO fi 200 - 1 kpl
 - Priklop na pripravljeno odtočno cev preko sifona - 1 kpl
Ustreza proizvod Pichler &amp; CO, ali boljše.</t>
    </r>
  </si>
  <si>
    <r>
      <rPr>
        <b/>
        <sz val="10"/>
        <rFont val="Calibri"/>
        <family val="2"/>
        <charset val="238"/>
        <scheme val="minor"/>
      </rPr>
      <t xml:space="preserve">Dobava in montaža - Priključni kos za odvod kondenzata </t>
    </r>
    <r>
      <rPr>
        <sz val="10"/>
        <rFont val="Calibri"/>
        <family val="2"/>
        <charset val="238"/>
        <scheme val="minor"/>
      </rPr>
      <t>iz prezračevalnih cevi na prehodu skozi streho. Komplet je sestavljen iz:
 - T- KOS s tesnilom TCPU fi 160 - 1 kpl
 - Končni pokrov za oblikovni kos z nastavkom za odvod kondenzata EPFKO fi 160 - 1 kpl
 - Priklop na pripravljeno odtočno cev preko sifona - 1 kpl
Ustreza proizvod Pichler &amp; CO, ali boljše.</t>
    </r>
  </si>
  <si>
    <r>
      <rPr>
        <b/>
        <sz val="10"/>
        <rFont val="Calibri"/>
        <family val="2"/>
        <charset val="238"/>
        <scheme val="minor"/>
      </rPr>
      <t>Dobava in montaža - Priključni kos za odvod kondenzata</t>
    </r>
    <r>
      <rPr>
        <sz val="10"/>
        <rFont val="Calibri"/>
        <family val="2"/>
        <charset val="238"/>
        <scheme val="minor"/>
      </rPr>
      <t xml:space="preserve"> iz prezračevalnih cevi na prehodu skozi streho. Komplet je sestavljen iz:
 - T- KOS s tesnilom TCPU fi 125 - 1 kpl
 - Končni pokrov za oblikovni kos z nastavkom za odvod kondenzata EPFKO fi 125 - 1 kpl
 - Priklop na pripravljeno odtočno cev preko sifona - 1 kpl
Ustreza proizvod Pichler &amp; CO, ali boljše.</t>
    </r>
  </si>
  <si>
    <r>
      <rPr>
        <b/>
        <sz val="10"/>
        <rFont val="Calibri"/>
        <family val="2"/>
        <charset val="238"/>
        <scheme val="minor"/>
      </rPr>
      <t>Dobava in montaža - Priključni kos za priklop na kineto</t>
    </r>
    <r>
      <rPr>
        <sz val="10"/>
        <rFont val="Calibri"/>
        <family val="2"/>
        <charset val="238"/>
        <scheme val="minor"/>
      </rPr>
      <t xml:space="preserve"> odtočnega zraka proti stolpnemu prezračevalniku. Betonska kineta je dimenzije 900x400. Komplet je sestavljen iz:
 - Prirobničnega kosa dimenzije 900x400 s tesnilom in pritrdilnimi vijaki - 1 kpl
 - Oblikovnega kosa z nastavkom za odvod kondenzata - 1 kpl
 - Revizijske odprtine za potrebe čiščenja notranjosti kanala - 1 kpl
 - Priklop na pripravljeno odtočno cev preko sifona - 1 kpl
Ustreza proizvod Systemair, ali boljše.</t>
    </r>
  </si>
  <si>
    <r>
      <rPr>
        <b/>
        <sz val="10"/>
        <rFont val="Calibri"/>
        <family val="2"/>
        <charset val="238"/>
        <scheme val="minor"/>
      </rPr>
      <t>Dobava in montaža - Stolpni prezračevalnik za odvod zraka</t>
    </r>
    <r>
      <rPr>
        <sz val="10"/>
        <rFont val="Calibri"/>
        <family val="2"/>
        <charset val="238"/>
        <scheme val="minor"/>
      </rPr>
      <t xml:space="preserve"> se montira na na prostem na pripravljeno prirobnico betonskega jaška dimenzije fi1000mm. Stolpni prezračevalnik je potrebno opleskati z zaščitno barvo skladno z zahtevo arhitekta. Tip strehe je potrebno uskladiti z arhitektom. V postavki zajeti pripravo prirobnice s tesnilom za montažo na betonski odvodni kanal fi1000mm. Stolpni prezračevalnik je sestevljen iz cevastega ohišja, lamel in zaključne kape, ki je lahko ravna, koničasta in poševna. Material ohišja je INOX nerjaveča pločevina oz. Al pločevina opleskana skladno z zahtevami arhitekta.
Podatki za določitev stolpnega prezračevalnika so:
 - maksimalni pretok zraka Qmax=5500m3/h
 - maksimalni dovoljen tlačni padec dpmax=10Pa
 - maksimalen nivo hrupa 20dB(A)
 - dimenzije d x H = 1000 x 2348mm
 - število lamel 7x
Ustreza proizvod KOSANC tip SP-R 1000 / H=2348 / N=7  / Al ali INOX / RAL po zahtevi arhitekta 5.500m3/h / prirobnica, ali boljše.</t>
    </r>
  </si>
  <si>
    <r>
      <rPr>
        <b/>
        <sz val="10"/>
        <rFont val="Calibri"/>
        <family val="2"/>
        <charset val="238"/>
        <scheme val="minor"/>
      </rPr>
      <t>Dobava in montaža - Izolacija kvadratnih kanalov</t>
    </r>
    <r>
      <rPr>
        <sz val="10"/>
        <rFont val="Calibri"/>
        <family val="2"/>
        <charset val="238"/>
        <scheme val="minor"/>
      </rPr>
      <t xml:space="preserve"> svežega in zavrženega zraka z izolacijskimi ploščami, vključno z ustrezno količino lepila, debelina d=25 mm.
Ustreza proizvod Kaiflex ST ali boljše.</t>
    </r>
  </si>
  <si>
    <r>
      <rPr>
        <b/>
        <sz val="10"/>
        <rFont val="Calibri"/>
        <family val="2"/>
        <charset val="238"/>
        <scheme val="minor"/>
      </rPr>
      <t xml:space="preserve">Dobava in montaža - Izolacija kvadratnih kanalov </t>
    </r>
    <r>
      <rPr>
        <sz val="10"/>
        <rFont val="Calibri"/>
        <family val="2"/>
        <charset val="238"/>
        <scheme val="minor"/>
      </rPr>
      <t>dovodonega in odvodnega zraka v inštalacijskih jaških in dovodnega zraka v prostorih,  z izolacijskimi ploščami, vključno z ustrezno količino lepila, debelina d=13 mm.
Ustreza proizvod Kaiflex ST ali boljše.</t>
    </r>
  </si>
  <si>
    <r>
      <rPr>
        <b/>
        <sz val="10"/>
        <rFont val="Calibri"/>
        <family val="2"/>
        <charset val="238"/>
        <scheme val="minor"/>
      </rPr>
      <t>Dobava in montaža - Izolacija okroglih kanalov</t>
    </r>
    <r>
      <rPr>
        <sz val="10"/>
        <rFont val="Calibri"/>
        <family val="2"/>
        <charset val="238"/>
        <scheme val="minor"/>
      </rPr>
      <t xml:space="preserve"> svežega in zavrženega zraka z izolacijskimi ploščami, vključno z ustrezno količino lepila, debelina d=25 mm.
Ustreza proizvod Kaiflex ST ali boljše.</t>
    </r>
  </si>
  <si>
    <r>
      <rPr>
        <b/>
        <sz val="10"/>
        <rFont val="Calibri"/>
        <family val="2"/>
        <charset val="238"/>
        <scheme val="minor"/>
      </rPr>
      <t>Dobava in montaža - Izolacija okroglih kanalov</t>
    </r>
    <r>
      <rPr>
        <sz val="10"/>
        <rFont val="Calibri"/>
        <family val="2"/>
        <charset val="238"/>
        <scheme val="minor"/>
      </rPr>
      <t xml:space="preserve"> dovodonega in odvodnega zraka v inštalacijskih jaških in dovodnega zraka v prostorih,  z izolacijskimi ploščami, vključno z ustrezno količino lepila, debelina d=13 mm.
Ustreza proizvod Kaiflex ST ali boljše.</t>
    </r>
  </si>
  <si>
    <r>
      <rPr>
        <b/>
        <sz val="10"/>
        <rFont val="Calibri"/>
        <family val="2"/>
        <charset val="238"/>
        <scheme val="minor"/>
      </rPr>
      <t>Dobava in montaža - Okrogli kanalski ventilator</t>
    </r>
    <r>
      <rPr>
        <sz val="10"/>
        <rFont val="Calibri"/>
        <family val="2"/>
        <charset val="238"/>
        <scheme val="minor"/>
      </rPr>
      <t>: dobava in montaža kanalskega okroglega ventilatorja. Ventilatorji K so primerni za vgradnjo v poljubnem položaju z objemkami FK. Ohišje je iz pocinkane jeklene pločevine. Regulacija hitrosti je mogoča z znižanjem napetosti z brez stopenjskim tiristorjem ali 5 stopenjskim transformatorjem. Imajo zanesljiv motor, ki ne potrebuje vzdrževanja. Zunanji rotor ima posebno izvedbo lopatic pod kotom 45°C, s katerimi je dosežen visok izkoristek in ne potrebuje vzdrževanja. Zaščita motorja IP 54.
Tehnični podatki:
 - pretok zraka: 200 m3/h
 - tlačni padec: 150 Pa
 - Električna moč motorja: 83W (230V/1f/50Hz)
 - zvočni tlak na 3m: 46 dB(A)
 - teža: 2,8 kg
Dodatna oprema:
 - 2x fasadna vremensko odporna rešetka fi250 opleskana skladno z zahtevami arhitekta
 - 2x nepovratna loputa RSK 160
 - filer G3 v ohišju FRG 160
 - kanalski grelnik z varnostnim termostatom in tipalom VEAB CV 160-2,1kW MQU (1x 230V)
 - 2x zamrežena odprtina na mestu dovoda vtočnega zraka in odvoda odtočnega zraka
 - objemke z gumo tip FK za preprečitev tresljajev po kanalski mreži
Ustreza proizvod Systemair tip K 125 EC Sileo ali boljše.</t>
    </r>
  </si>
  <si>
    <r>
      <rPr>
        <b/>
        <sz val="10"/>
        <rFont val="Calibri"/>
        <family val="2"/>
        <charset val="238"/>
        <scheme val="minor"/>
      </rPr>
      <t>Dobava in montaža - Elektrokrmilna omarica</t>
    </r>
    <r>
      <rPr>
        <sz val="10"/>
        <rFont val="Calibri"/>
        <family val="2"/>
        <charset val="238"/>
        <scheme val="minor"/>
      </rPr>
      <t xml:space="preserve"> z vsemi varnostnimi in regulacijskimi funkcijami za delovanje dovodnega sistema prezračevanja Arhiva. Omarica s stikalom za ročni vklop/izklop in možnostjo tedenske ure. Komplet ožičenje znotraj istega prostora do maksimalno 15m. Vključno meritve s strani pooblaščene inštitucije z izdajo poročila. Opis načina regulacije:
-	regulacija na konstantno temperaturo vpiha pozimi
-	regulacija glede na časovno uro ali ročni vklop/izklop
-	prikaz zapacanosti filtra
-	parametriranje in zagon opreme
-	šolanje uporabnika za rokovanje
Ustreza proizvod Systemair ali boljše.</t>
    </r>
  </si>
  <si>
    <r>
      <rPr>
        <b/>
        <sz val="10"/>
        <rFont val="Calibri"/>
        <family val="2"/>
        <charset val="238"/>
        <scheme val="minor"/>
      </rPr>
      <t xml:space="preserve">Dobava in montaža - Izolacija okroglih kanalov </t>
    </r>
    <r>
      <rPr>
        <sz val="10"/>
        <rFont val="Calibri"/>
        <family val="2"/>
        <charset val="238"/>
        <scheme val="minor"/>
      </rPr>
      <t>svežega in zavrženega zraka z izolacijskimi ploščami, vključno z ustrezno količino lepila, debelina d=25 mm.
Ustreza proizvod Kaiflex ST ali boljše.</t>
    </r>
  </si>
  <si>
    <r>
      <rPr>
        <b/>
        <sz val="10"/>
        <rFont val="Calibri"/>
        <family val="2"/>
        <charset val="238"/>
        <scheme val="minor"/>
      </rPr>
      <t>Dobava in montaža - Dovodni ventilatorski sklop</t>
    </r>
    <r>
      <rPr>
        <sz val="10"/>
        <rFont val="Calibri"/>
        <family val="2"/>
        <charset val="238"/>
        <scheme val="minor"/>
      </rPr>
      <t>: dobava in montaža kanalskega okroglega ventilatorja. Ventilatorji K so primerni za vgradnjo v poljubnem položaju z objemkami FK. Ohišje je iz pocinkane jeklene pločevine. Regulacija hitrosti je mogoča z znižanjem napetosti z brez stopenjskim tiristorjem ali 5 stopenjskim transformatorjem. Imajo zanesljiv motor, ki ne potrebuje vzdrževanja. Zunanji rotor ima posebno izvedbo lopatic pod kotom 45°C, s katerimi je dosežen visok izkoristek in ne potrebuje vzdrževanja. Zaščita motorja IP 54. 
Tehnični podatki:
 - pretok zraka: 100/350 m3/h
 - tlačni padec: 150/150 Pa
 - Električna moč motorja: 83W (230V/1f/50Hz)
 - zvočni tlak na 3m: 46 dB(A)
 - teža: 2,8 kg
Dodatna oprema:
 - 1x fasadna vremensko odporna rešetka fi250 opleskana skladno z zahtevami arhitekta
 - 1x nepovratna loputa RSK 160
 - filter G3 v ohišju FRG 160
 - kanalski grelnik z varnostnim termostatom in tipalom VEAB CV 160-1,8kW MQU (1x 230V)
 - objemke z gumo tip FK za preprečitev tresljajev po kanalski mreži
Ustreza proizvod Systemair tip K 125 EC Sileo ali boljše.</t>
    </r>
  </si>
  <si>
    <r>
      <rPr>
        <b/>
        <sz val="10"/>
        <rFont val="Calibri"/>
        <family val="2"/>
        <charset val="238"/>
        <scheme val="minor"/>
      </rPr>
      <t>Dobava in montaža - Odvodni ventilatorski sklop</t>
    </r>
    <r>
      <rPr>
        <sz val="10"/>
        <rFont val="Calibri"/>
        <family val="2"/>
        <charset val="238"/>
        <scheme val="minor"/>
      </rPr>
      <t>: dobava in montaža kanalskega okroglega ventilatorja. Ventilatorji K so primerni za vgradnjo v poljubnem položaju z objemkami FK. Ohišje je iz pocinkane jeklene pločevine. Regulacija hitrosti je mogoča z znižanjem napetosti z brez stopenjskim tiristorjem ali 5 stopenjskim transformatorjem. Imajo zanesljiv motor, ki ne potrebuje vzdrževanja. Zunanji rotor ima posebno izvedbo lopatic pod kotom 45°C, s katerimi je dosežen visok izkoristek in ne potrebuje vzdrževanja. Zaščita motorja IP 54.
Tehnični podatki:
 - pretok zraka: 100/350 m3/h
 - tlačni padec: 150/150 Pa
 - Električna moč motorja: 83W (230V/1f/50Hz)
 - zvočni tlak na 3m: 46 dB(A)
 - teža: 2,8 kg
Dodatna oprema:
 - 1x fasadna vremensko odporna rešetka fi250 opleskana skladno z zahtevami arhitekta
 - 1x nepovratna loputa RSK 160
 - objemke z gumo tip FK za preprečitev tresljajev po kanalski mreži
Ustreza proizvod Systemair tip K 125 EC Sileo ali boljše.</t>
    </r>
  </si>
  <si>
    <r>
      <rPr>
        <b/>
        <sz val="10"/>
        <rFont val="Calibri"/>
        <family val="2"/>
        <charset val="238"/>
        <scheme val="minor"/>
      </rPr>
      <t>Dobava in montaža - Elektrokrmilna omarica</t>
    </r>
    <r>
      <rPr>
        <sz val="10"/>
        <rFont val="Calibri"/>
        <family val="2"/>
        <charset val="238"/>
        <scheme val="minor"/>
      </rPr>
      <t xml:space="preserve"> z vsemi varnostnimi in regulacijskimi funkcijami za delovanje dovodnega sistema prezračevanja Delavnice. Omarica s stikalom za ročni vklop/izklop in možnostjo tedenske ure. Komplet ožičenje znotraj istega prostora do maksimalno 15m. Vključno meritve s strani pooblaščene inštitucije z izdajo poročila. V postavki je potrebno zajeti tudi tipalo CO, ki se montira v servisni jašek.
Opis načina regulacije:
 - regulacija na konstantno temperaturo vpiha pozimi - normalni režim 100m3/h
 - regulacija glede na časovno uro ali ročni vklop/izklop
 - v primeru povečane koncentracije CO v jašku ali vklopa luči v jašku se sistem preklopi na maksimalno količino zraka 350m3/h
 - EC selektor za nastavitev minimalne in maksimalne količine vtočnega zraka
 - analogno digitalni pretvornik
 - prikaz zapacanosti filtra
 - parametriranje in zagon opreme
 - šolanje uporabnika za rokovanje
Ustreza proizvod Systemair ali boljše.</t>
    </r>
  </si>
  <si>
    <r>
      <rPr>
        <b/>
        <sz val="10"/>
        <rFont val="Calibri"/>
        <family val="2"/>
        <charset val="238"/>
        <scheme val="minor"/>
      </rPr>
      <t>Dobava in montaža - Izolacija okroglih kanalov</t>
    </r>
    <r>
      <rPr>
        <sz val="10"/>
        <rFont val="Calibri"/>
        <family val="2"/>
        <charset val="238"/>
        <scheme val="minor"/>
      </rPr>
      <t xml:space="preserve"> vtočnega zraka z izolacijskimi ploščami, vključno z ustrezno količino lepila, debeline d=13 mm.
Ustreza proizvod Kaiflex ST ali boljše.</t>
    </r>
  </si>
  <si>
    <r>
      <rPr>
        <b/>
        <sz val="10"/>
        <rFont val="Calibri"/>
        <family val="2"/>
        <charset val="238"/>
        <scheme val="minor"/>
      </rPr>
      <t>Dobava in montaža - Prehodni kos iz PP cevi na pocinkan kanal.</t>
    </r>
    <r>
      <rPr>
        <sz val="10"/>
        <rFont val="Calibri"/>
        <family val="2"/>
        <charset val="238"/>
        <scheme val="minor"/>
      </rPr>
      <t xml:space="preserve"> Prehodni kos iz PP na Spiro d200/d200.
Ustreza proizvod REHAU tip AWADUKT Thermo, ali boljše.</t>
    </r>
  </si>
  <si>
    <r>
      <rPr>
        <b/>
        <sz val="10"/>
        <rFont val="Calibri"/>
        <family val="2"/>
        <charset val="238"/>
        <scheme val="minor"/>
      </rPr>
      <t xml:space="preserve">Dobava in montaža - Okrogli odvodni prezračevalni ventil </t>
    </r>
    <r>
      <rPr>
        <sz val="10"/>
        <rFont val="Calibri"/>
        <family val="2"/>
        <charset val="238"/>
        <scheme val="minor"/>
      </rPr>
      <t>iz praškasto barvane pločevine z osrednjim delom z nastavljivo zračno režo ter pritrdilnim obročem.
Ustreza proizvod Systemair DVS 125 ali boljše.</t>
    </r>
  </si>
  <si>
    <r>
      <rPr>
        <b/>
        <sz val="10"/>
        <rFont val="Calibri"/>
        <family val="2"/>
        <charset val="238"/>
        <scheme val="minor"/>
      </rPr>
      <t>Dobava in montaža - Aluminijasta vratna rešetka</t>
    </r>
    <r>
      <rPr>
        <sz val="10"/>
        <rFont val="Calibri"/>
        <family val="2"/>
        <charset val="238"/>
        <scheme val="minor"/>
      </rPr>
      <t xml:space="preserve"> s fiksnimi lamelami in nastavkom za vgradnjo v vrata različnih debelin. Primerna za izenačevanje tlačnih razlik med prostori. Fiksne lamele so vgrajene pod kotom, kar onemogoči pogled skozi rešetko. Vključno z protiokvirjem.
Ustreza proizvod Systemair NOVA-D-1-UR1 325x125 ali boljše.</t>
    </r>
  </si>
  <si>
    <r>
      <rPr>
        <b/>
        <sz val="10"/>
        <rFont val="Calibri"/>
        <family val="2"/>
        <charset val="238"/>
        <scheme val="minor"/>
      </rPr>
      <t xml:space="preserve">Kompozitne vodovodne cevi </t>
    </r>
    <r>
      <rPr>
        <sz val="10"/>
        <rFont val="Calibri"/>
        <family val="2"/>
        <charset val="238"/>
        <scheme val="minor"/>
      </rPr>
      <t>za hladno sanitarno vodo, v kolutu ali v palicah v skladu z DVGW W534, (ustreza proizvod PE-X/Al/PE, GEBERIT tip MEPLA ali boljše), skupaj z Ms ali PE fitingi za stiskanje, vsem potrebnim montažnim in pritrdilnim materialom, izolirane s parozaporno izolacijo Kaiflex tip ST (ali boljše)</t>
    </r>
  </si>
  <si>
    <r>
      <rPr>
        <b/>
        <sz val="10"/>
        <rFont val="Calibri"/>
        <family val="2"/>
        <charset val="238"/>
        <scheme val="minor"/>
      </rPr>
      <t xml:space="preserve">Kompozitne vodovodne cevi </t>
    </r>
    <r>
      <rPr>
        <sz val="10"/>
        <rFont val="Calibri"/>
        <family val="2"/>
        <charset val="238"/>
        <scheme val="minor"/>
      </rPr>
      <t>za toplo sanitarno vodo v kolutu ali palicah, v skladu z DVGW W534, (ustreza proizvod PE-X/Al/PE, GEBERIT tip MEPLA ali boljše), skupaj z Ms ali PE fitingi za stiskanje, vsem potrebnim montažnim in pritrdilnim materialom, izolirane s parozaporno izolacijo Kaiflex tip ST (ali boljše)</t>
    </r>
  </si>
  <si>
    <r>
      <rPr>
        <b/>
        <sz val="10"/>
        <rFont val="Calibri"/>
        <family val="2"/>
        <charset val="238"/>
        <scheme val="minor"/>
      </rPr>
      <t xml:space="preserve">Dobava in montaža - Kompozitne vodovodne cevi </t>
    </r>
    <r>
      <rPr>
        <sz val="10"/>
        <rFont val="Calibri"/>
        <family val="2"/>
        <charset val="238"/>
        <scheme val="minor"/>
      </rPr>
      <t>za cirkulacijo tople sanitarne vode v kolutu, v skladu z DVGW W534, (ustreza proizvod PE-X/Al/PE, GEBERIT tip MEPLA ali boljše), skupaj z Ms ali PE fitingi za stiskanje, vsem potrebnim montažnim in pritrdilnim materialom, izolirane s parozaporno izolacijo Kaiflex tip ST (ali boljše)</t>
    </r>
  </si>
  <si>
    <r>
      <rPr>
        <b/>
        <sz val="10"/>
        <rFont val="Calibri"/>
        <family val="2"/>
        <charset val="238"/>
        <scheme val="minor"/>
      </rPr>
      <t>Dobava in montaža - Odprti grelnik tople sanitarne vode</t>
    </r>
    <r>
      <rPr>
        <sz val="10"/>
        <rFont val="Calibri"/>
        <family val="2"/>
        <charset val="238"/>
        <scheme val="minor"/>
      </rPr>
      <t xml:space="preserve"> prostornine 5 litrov za spodnjo montažo. Bojler je opremljen z varnostnim termostatom in kolesom za nastavitev temperature vode in priključki za priklop armature. V postavki je potrebno zajeti pritrdilni in montažni material za montažo bojlerja v omarici. Gorenje tip TEG 5U, ali boljše. Servisni Objekt.</t>
    </r>
  </si>
  <si>
    <r>
      <rPr>
        <b/>
        <sz val="10"/>
        <rFont val="Calibri"/>
        <family val="2"/>
        <charset val="238"/>
        <scheme val="minor"/>
      </rPr>
      <t>Dobava in montaža - Držala in obešala za cevovode</t>
    </r>
    <r>
      <rPr>
        <sz val="10"/>
        <rFont val="Calibri"/>
        <family val="2"/>
        <charset val="238"/>
        <scheme val="minor"/>
      </rPr>
      <t xml:space="preserve"> tovarniško izdelana (sistem SIKLA ali boljše) iz jeklenih profilov, navojnih palic ali perforiranega jeklenega traku s cevnimi objemkami z gumi vložki, kompenzatorji raztezkov in obveznim statičnim izračunom dobavitelja.</t>
    </r>
  </si>
  <si>
    <r>
      <rPr>
        <b/>
        <sz val="10"/>
        <rFont val="Calibri"/>
        <family val="2"/>
        <charset val="238"/>
        <scheme val="minor"/>
      </rPr>
      <t>Dobava in montaža - Razdelilnik/zbiralnik - ogrevanje objekta</t>
    </r>
    <r>
      <rPr>
        <sz val="10"/>
        <rFont val="Calibri"/>
        <family val="2"/>
        <charset val="238"/>
        <scheme val="minor"/>
      </rPr>
      <t xml:space="preserve"> za ogrevanje, izdelan iz črnih jeklenih brezšivnih cevi  po DIN 2448 iz materiala St37.0, dimenzije DN 80, z nogicami, s sledečimi priključki:
- 2x DN 65, prirobnični
- 1x DN 40, navojni
- 1x DN 20, navojni
- 2x priključek za izpustno pipico DN20
- 2x priključek za manometer
- 2x priključek za termometer
ustrezno antikorozijsko zaščiten in izoliran z izolacijo debeline 32 mm: Kaiflex ST ali boljše, ter dodatno zaščiten z oklepom iz Al pločevine, vključno z nastavki za praznjenje in mufami za priklop manometrov in termometrov</t>
    </r>
  </si>
  <si>
    <r>
      <rPr>
        <b/>
        <sz val="10"/>
        <rFont val="Calibri"/>
        <family val="2"/>
        <charset val="238"/>
        <scheme val="minor"/>
      </rPr>
      <t xml:space="preserve">Dobava in montaža - Razdelilnik/zbiralnik - hlajenje objekta </t>
    </r>
    <r>
      <rPr>
        <sz val="10"/>
        <rFont val="Calibri"/>
        <family val="2"/>
        <charset val="238"/>
        <scheme val="minor"/>
      </rPr>
      <t>za hlajenje, izdelan iz črnih jeklenih brezšivnih cevi  po DIN 2448 iz materiala St37.0, dimenzije DN 80, z nogicami, s sledečimi priključki:
- 2x DN 65, prirobnični
- 1x DN 40, navojni
- 2x priključek za izpustno pipico DN20
- 2x priključek za manometer
- 2x priključek za termometer
ustrezno antikorozijsko zaščiten in izoliran z izolacijo debeline 32 mm: Kaiflex ST ali boljše, ter dodatno zaščiten z oklepom iz Al pločevine, vključno z nastavki za praznjenje in mufami za priklop manometrov in termometrov</t>
    </r>
  </si>
  <si>
    <r>
      <rPr>
        <b/>
        <sz val="10"/>
        <rFont val="Calibri"/>
        <family val="2"/>
        <charset val="238"/>
        <scheme val="minor"/>
      </rPr>
      <t>Dobava in montaža - Magnetna palica</t>
    </r>
    <r>
      <rPr>
        <sz val="10"/>
        <rFont val="Calibri"/>
        <family val="2"/>
        <charset val="238"/>
        <scheme val="minor"/>
      </rPr>
      <t xml:space="preserve"> s potopno pušo za učinkovitejše izločanje magnetita, možna montaža na objektu za izločevalnike Zeparo G-Force (ali boljše).
Ustreza proizvod IMI TA tip ZGM 65-100 ali boljše.</t>
    </r>
  </si>
  <si>
    <r>
      <rPr>
        <b/>
        <sz val="10"/>
        <rFont val="Calibri"/>
        <family val="2"/>
        <charset val="238"/>
        <scheme val="minor"/>
      </rPr>
      <t>Dobava in montaža - Toplotna izolacija</t>
    </r>
    <r>
      <rPr>
        <sz val="10"/>
        <rFont val="Calibri"/>
        <family val="2"/>
        <charset val="238"/>
        <scheme val="minor"/>
      </rPr>
      <t xml:space="preserve"> za Zeparo G-Force (ali boljše). Kamena volna, 2-delni pocinkan jekleni pločevinast ovoj, enostavna montaža s spojkami. Izolacijska vrednost pribl. 0.040 W/mk.
Ustreza proizvod  IMI Pneumatex tip ZGI ali boljše.</t>
    </r>
  </si>
  <si>
    <t>ZGI 80 (ali boljše)</t>
  </si>
  <si>
    <t>ZGI 65 (ali boljše)</t>
  </si>
  <si>
    <t>Dobava in montaža - Hranilnik energije za pripravo TSV, za ogrevalne in solarne naprave. Izdelano iz kakovostnega jekla St. 37-2. Zunanja korozij. zaščita zaradi prašnega premaza. Možnost kaskadiranja večjega števila zalogovnikov prek 4 priključkov (set povez. cevi dobavljiv kot pribor). S termično napravo za razslojevanje povratka za temperaturno neodvisno napajanje enega povratka. Za boljšo izkoriščanje volumna so priključki v zalogovniku povlečeni navzgor. Vgrajenih 5 potopnih tulk za po 3 tipala. Kable za tipala je možno položiti v obešalno letev za kable. Vsestranska toplotna izolacija iz 100mm poliestrskega flisa, za montažo na kraju samem, dva delna odseka z obešalno letvijo. Zunanji plašč iz polistirena. Barvni odtenek RAL 9016 (bele barve), visoki sijaj.
Tehnični podatki:
-	Imenska prostornina: 780 litrov
-	Maks. obratov. temp.:  95 stopinj C
-	Maks. obratov. tlak:  4 bar
-	Premer brez toplot. izolacije: 790 mm
-	Premer s toplot. izolacijo: 990 mm
-	Postavna višina brez topl.izolac.:1694mm
-	Postavna višina s topl. izolac.: 1780 mm
-	Teža hranilnika: 91 kg
-	Teža toplotne izolacije: 21 kg
-	Nagibna mera: 1750 mm
-	Dostavna širina: 820 mm
-	Izgube v pripravljen. pri Delta t 45K: 2,67 kWh/24h
-	Priključki: 10 kos 1 1/2" NN
-	Cev tipala 15 mm: 5 kos
-	Oznaka energijske učinkovitosti: Razred: C
-	Toplotne izgube v mirovanju: 111 W
-	Volumen hranilnika: 780 l
Poziciji pripadajo podpozicije:
-	Energijski hranilnik WES 800/CAS-R/B (ali boljše)
-	Toplotna izolacija WES 800/Cas-R/ (ali boljše)
Ustreza proizvod WEISHAUPT tip WES 800/CAS-R ali boljše.</t>
  </si>
  <si>
    <t>Dobava in montaža - Komunikacijski kabel WHI Modbus-RTU (ali boljše).
Ustreza proizvod WEISHAUPT ali boljše.</t>
  </si>
  <si>
    <t>DN 100 (Kaiflex ST d 32mm + Al oklep 0,7mm; ali boljše)</t>
  </si>
  <si>
    <r>
      <rPr>
        <b/>
        <sz val="10"/>
        <rFont val="Calibri"/>
        <family val="2"/>
        <charset val="238"/>
        <scheme val="minor"/>
      </rPr>
      <t xml:space="preserve">Dobava in montaža - Držala in obešala za cevovode </t>
    </r>
    <r>
      <rPr>
        <sz val="10"/>
        <rFont val="Calibri"/>
        <family val="2"/>
        <charset val="238"/>
        <scheme val="minor"/>
      </rPr>
      <t>tovarniško izdelana (sistem SIKLA ali boljše) iz jeklenih profilov, navojmih palic ali perforiranega jeklenega traku s cevnimi objemkami z gumi vložki, vključno s fiksnimi in vidnimi točkami L oz U kompenzatorjev. V postavki je potrebno zajeti tudi statične preračune izbranih obešalnih sistemov!</t>
    </r>
  </si>
  <si>
    <r>
      <rPr>
        <b/>
        <sz val="10"/>
        <rFont val="Calibri"/>
        <family val="2"/>
        <charset val="238"/>
        <scheme val="minor"/>
      </rPr>
      <t>Dobava in montaža - Kasetni ventilatorski konvektor</t>
    </r>
    <r>
      <rPr>
        <sz val="10"/>
        <rFont val="Calibri"/>
        <family val="2"/>
        <charset val="238"/>
        <scheme val="minor"/>
      </rPr>
      <t xml:space="preserve"> </t>
    </r>
    <r>
      <rPr>
        <sz val="10"/>
        <color rgb="FF0070C0"/>
        <rFont val="Calibri"/>
        <family val="2"/>
        <charset val="238"/>
        <scheme val="minor"/>
      </rPr>
      <t>(gl. tudi tehnične specifikacije javnega naročila)</t>
    </r>
    <r>
      <rPr>
        <sz val="10"/>
        <rFont val="Calibri"/>
        <family val="2"/>
        <charset val="238"/>
        <scheme val="minor"/>
      </rPr>
      <t>. Tehnične karakteristike:   
- hladilna moč totalna (voda 6/14°C, zrak 24°C): 0,96 - 1,22 kW  
- ogrevna moč (voda 45/38°C, zrak 20°C): 0,56 - 0,85 kW
- pretok zraka: 360 - 659  m3/h
- pretok vode hlajenje: 103 - 131 l/h
- pretok vode ogrevanje: 69 - 105 l/h
- priključna napetost: 230 V, 50Hz
- št. cevi topl. izmenjevalnika: 3+1
- regulacija moči: 0-10V - zvezno
- zvočni tlak: 27 - 40dB(A)
- dimenzije konvektorja DxŠxV: 569x569x298mm  
- dimenzije maske DxŠxV: 569x569x35mm  
Dodatna oprema:
- filter G1
- 1x prehodni tlačno neodvisni ventil za ogrevanje TA-Compact-P DN15LF (ali boljše) s 24V zveznim pogonom - vrsto pogona uskladiti z zahtevami CNS
- 1x prehodni tlačno neodvisni ventil za ogrevanje TA-Compact-P DN15LF (ali boljše) s 24V zveznim pogonom - vrsto pogona uskladiti z zahtevami CNS
- 2x zaporni ventil ogrevanje DN20
- 2x zaporni ventil hlajenje DN20
- dodatna kondenzna banica pod ventili
Ustreza proizvod Systemair Airwell tip Sysquare SQ20 4-p ali boljše.</t>
    </r>
  </si>
  <si>
    <r>
      <rPr>
        <b/>
        <sz val="10"/>
        <rFont val="Calibri"/>
        <family val="2"/>
        <charset val="238"/>
        <scheme val="minor"/>
      </rPr>
      <t xml:space="preserve">Dobava in montaža - Kasetni ventilatorski konvektor </t>
    </r>
    <r>
      <rPr>
        <sz val="10"/>
        <color rgb="FF0070C0"/>
        <rFont val="Calibri"/>
        <family val="2"/>
        <charset val="238"/>
        <scheme val="minor"/>
      </rPr>
      <t>(gl. tudi tehnične specifikacije javnega naročila</t>
    </r>
    <r>
      <rPr>
        <sz val="10"/>
        <rFont val="Calibri"/>
        <family val="2"/>
        <charset val="238"/>
        <scheme val="minor"/>
      </rPr>
      <t>). Tehnične karakteristike:   
- hladilna moč totalna (voda 6/14°C, zrak 24°C): 1,33 - 2,22 kW  
- ogrevna moč (voda 45/38°C, zrak 20°C): 2,21 - 2,97 kW
- pretok zraka: 486 - 900  m3/h
- pretok vode hlajenje: 143 - 239 l/h
- pretok vode ogrevanje:  272 - 365 l/h
- priključna napetost: 230 V, 50Hz
- št. cevi topl. izmenjevalnika: 3+1
- regulacija moči: 0-10V - zvezno
- zvočni tlak: 33 - 48dB(A)
- dimenzije konvektorja DxŠxV: 569x569x298mm  
- dimenzije maske DxŠxV: 569x569x35mm  
Dodatna oprema:
- filter G1
- 1x prehodni tlačno neodvisni ventil za ogrevanje TA-Modulator DN15 (ali boljše) s 24V zveznim pogonom - vrsto pogona uskladiti z zahtevami CNS
- 1x prehodni tlačno neodvisni ventil za ogrevanje TA-Modulator DN15 (ali boljše) s 24V zveznim pogonom - vrsto pogona uskladiti z zahtevami CNS
- 2x zaporni ventil ogrevanje DN20
- 2x zaporni ventil hlajenje DN20
- dodatna kondenzna banica pod ventili
Ustreza proizvod Systemair Airwell tip SQ40 4-p ali boljše.</t>
    </r>
  </si>
  <si>
    <r>
      <rPr>
        <b/>
        <sz val="10"/>
        <rFont val="Calibri"/>
        <family val="2"/>
        <charset val="238"/>
        <scheme val="minor"/>
      </rPr>
      <t>Dobava in montaža - Kasetni ventilatorski konvektor</t>
    </r>
    <r>
      <rPr>
        <sz val="10"/>
        <rFont val="Calibri"/>
        <family val="2"/>
        <charset val="238"/>
        <scheme val="minor"/>
      </rPr>
      <t xml:space="preserve"> </t>
    </r>
    <r>
      <rPr>
        <sz val="10"/>
        <color rgb="FF0070C0"/>
        <rFont val="Calibri"/>
        <family val="2"/>
        <charset val="238"/>
        <scheme val="minor"/>
      </rPr>
      <t>(gl. tudi tehnične specifikacije javnega naročila</t>
    </r>
    <r>
      <rPr>
        <sz val="10"/>
        <rFont val="Calibri"/>
        <family val="2"/>
        <charset val="238"/>
        <scheme val="minor"/>
      </rPr>
      <t>). Tehnične karakteristike:   
-	hladilna moč totalna (voda 6/14°C, zrak 24°C): 1,61 - 4,65 kW  
-	ogrevna moč (voda 45/38°C, zrak 20°C): 2,70 - 5,14 kW
-	pretok zraka: 500 - 1159  m3/h
-	pretok vode hlajenje: 173 - 501 l/h
-	pretok vode ogrevanje: 332 - 632 l/h
-	priključna napetost: 230 V, 50Hz
-	št. cevi topl. izmenjevalnika: 3+1
-	regulacija moči: 0-10V - zvezno
-	zvočni tlak: 29 - 45dB(A)
-	dimenzije konvektorja DxŠxV: 822x822x302mm  
-	dimenzije maske DxŠxV: 960x960x37mm  
Dodatna oprema:
-	filter G1
-	1x prehodni tlačno neodvisni ventil za ogrevanje TA-Modulator DN20 (ali boljše) s 24V zveznim pogonom - vrsto pogona uskladiti z zahtevami CNS
-	1x prehodni tlačno neodvisni ventil za ogrevanje TA-Modulator DN20 (ali boljše) s 24V zveznim pogonom - vrsto pogona uskladiti z zahtevami CNS
-	2x zaporni ventil ogrevanje DN25
-	2x zaporni ventil hlajenje DN25
-	dodatna kondenzna banica pod ventili
Ustreza proizvod Systemair Airwell tip SQ60 4-p ali boljše.</t>
    </r>
  </si>
  <si>
    <t>HELLA-3-1000-B-0-0-SW + izolirana komora fi PB-HELLA-3-1000 (ali boljše)</t>
  </si>
  <si>
    <t>HELLA-3-1100-B-0-0-SW + izolirana komora fi PB-HELLA-3-1100 (ali boljše)</t>
  </si>
  <si>
    <t>HELLA-3-1200-B-0-0-SW + izolirana komora fi PB-HELLA-3-1200 (ali boljše)</t>
  </si>
  <si>
    <t>HELLA-3-1300-B-0-0-SW + izolirana komora fi PB-HELLA-3-1300 (ali boljše)</t>
  </si>
  <si>
    <t>HELLA-4-1300-B-0-0-SW + izolirana komora fi PB-HELLA-4-1400 (ali boljše)</t>
  </si>
  <si>
    <t>CP-PB-HELLA (ali boljše) spojni element za spajanje komor v linijo</t>
  </si>
  <si>
    <t>CP-HELLA (ali boljše) spojni zatiči za spajanje difuzorjev v linijo (50 kos)</t>
  </si>
  <si>
    <t>STAD25 (ali boljše)</t>
  </si>
  <si>
    <t>STAD32 (ali boljše)</t>
  </si>
  <si>
    <t>STAD40 (ali boljše)</t>
  </si>
  <si>
    <r>
      <rPr>
        <b/>
        <sz val="10"/>
        <rFont val="Calibri"/>
        <family val="2"/>
        <charset val="238"/>
        <scheme val="minor"/>
      </rPr>
      <t>Dobava in montaža - Proporcionalni pretočni ventil</t>
    </r>
    <r>
      <rPr>
        <sz val="10"/>
        <rFont val="Calibri"/>
        <family val="2"/>
        <charset val="238"/>
        <scheme val="minor"/>
      </rPr>
      <t xml:space="preserve"> za uporabo v sistemih ogrevanja in hlajenja. Pri nizkih obremenitvah zagotavlja minimalni nivo pretoka v črpalki in hkrati vzdržuje željeno temperaturo. Nazivni tlak NP20. Območje nastavitve 10 do 60 kPa. IMI tip BPV DN20 ravni (ali boljše).</t>
    </r>
  </si>
  <si>
    <t>DN 20 (Kaiflex ST d19mm, ali boljše)</t>
  </si>
  <si>
    <t>DN 25 (Kaiflex ST d19mm, ali boljše)</t>
  </si>
  <si>
    <t>DN 32 (Kaiflex ST d19mm, ali boljše)</t>
  </si>
  <si>
    <t>DN 15 (Kaiflex ST d13mm, ali boljše)</t>
  </si>
  <si>
    <t>DN 40 (Kaiflex ST d25mm, ali boljše)</t>
  </si>
  <si>
    <t>DN 50 (Kaiflex ST d25mm, ali boljše)</t>
  </si>
  <si>
    <t>DN 65 (Kaiflex ST d32mm, ali boljše)</t>
  </si>
  <si>
    <r>
      <rPr>
        <b/>
        <sz val="10"/>
        <rFont val="Calibri"/>
        <family val="2"/>
        <charset val="238"/>
        <scheme val="minor"/>
      </rPr>
      <t>Dobava in montaža - Kompozitne cevi za RADIATORSKO IN TALNO ogrevanje</t>
    </r>
    <r>
      <rPr>
        <sz val="10"/>
        <rFont val="Calibri"/>
        <family val="2"/>
        <charset val="238"/>
        <scheme val="minor"/>
      </rPr>
      <t xml:space="preserve"> - VODENE V STENAH ALI TALNI KONSTRUKCIJI v palicah/kolutu v skladu z DVGW W534, (ustreza proizvod PE-X/Al/PE, GEBERIT tip MEPLA aliboljše), skupaj z Ms ali PE fitingi za stiskanje, vsem potrebnim montažnim in pritrdilnim materialom. Vključno toplotna in parozaporna izolacija, izdelana iz izolacijskih cevakov iz penastega materiala na bazi sintetičnega kavčuka. V postavki zajeti lepilo in dodatek za razrez - ustreza proizvod  Kaiflex tip ST ali boljše:</t>
    </r>
  </si>
  <si>
    <t>d20x2,5 mm (Kaiflex ST d13mm, ali boljše)</t>
  </si>
  <si>
    <t>d26x3,0 mm (Kaiflex ST d19mm, ali boljše)</t>
  </si>
  <si>
    <t>d32x3,0 mm (Kaiflex ST d19mm, ali boljše)</t>
  </si>
  <si>
    <t>d40x3,5 mm (Kaiflex ST d19mm, ali boljše)</t>
  </si>
  <si>
    <r>
      <rPr>
        <b/>
        <sz val="10"/>
        <rFont val="Calibri"/>
        <family val="2"/>
        <charset val="238"/>
        <scheme val="minor"/>
      </rPr>
      <t xml:space="preserve">Dobava in montaža - Okrogli zračni kanali </t>
    </r>
    <r>
      <rPr>
        <sz val="10"/>
        <rFont val="Calibri"/>
        <family val="2"/>
        <charset val="238"/>
        <scheme val="minor"/>
      </rPr>
      <t>iz pocinkane jeklene pločevine z vsemi fazonskimi kosi, priključki za pritrditev vpihovalnih elementov, tesnili, pritrdilni in obešalni material, kot SPIRO (ali boljše). Debelina pločevine po DIN 24152:
- fi100-fi125 0,75 mm
- fi140 - fi250 0,88 mm
- fi280 - fi500 1,00 mm
- &gt; fi 560 1,13 mm</t>
    </r>
  </si>
  <si>
    <r>
      <rPr>
        <b/>
        <sz val="10"/>
        <rFont val="Calibri"/>
        <family val="2"/>
        <charset val="238"/>
        <scheme val="minor"/>
      </rPr>
      <t>Dobava in montaža - Držala in obešala za cevovode</t>
    </r>
    <r>
      <rPr>
        <sz val="10"/>
        <rFont val="Calibri"/>
        <family val="2"/>
        <charset val="238"/>
        <scheme val="minor"/>
      </rPr>
      <t xml:space="preserve"> tovarniško izdelana (sistem SIKLA ali boljše) iz jeklenih profilov, navojmih palic ali perforiranega jeklenega traku s cevnimi objemkami z gumi vložki, vključno s fiksnimi in vidnimi točkami L oz U kompenzatorjev. V postavki je potrebno zajeti tudi statične preračune izbranih obešalnih sistemov!</t>
    </r>
  </si>
  <si>
    <r>
      <rPr>
        <b/>
        <sz val="10"/>
        <rFont val="Calibri"/>
        <family val="2"/>
        <charset val="238"/>
        <scheme val="minor"/>
      </rPr>
      <t xml:space="preserve">Dobava in montaža - Držala in obešala za cevovode </t>
    </r>
    <r>
      <rPr>
        <sz val="10"/>
        <rFont val="Calibri"/>
        <family val="2"/>
        <charset val="238"/>
        <scheme val="minor"/>
      </rPr>
      <t>tovarniško izdelana (sistem SIKLA ali boljše) iz jeklenih profilov, navojnih palic ali perforiranega jeklenega traku s cevnimi objemkami z gumi vložki, vključno s fiksnimi in vidnimi točkami L oz U kompenzatorjev. V postavki je potrebno zajeti tudi statične preračune izbranih obešalnih sistemov!</t>
    </r>
  </si>
  <si>
    <r>
      <rPr>
        <b/>
        <sz val="10"/>
        <rFont val="Calibri"/>
        <family val="2"/>
        <charset val="238"/>
        <scheme val="minor"/>
      </rPr>
      <t xml:space="preserve">Dobava in montaža - Ploščati radiator </t>
    </r>
    <r>
      <rPr>
        <sz val="10"/>
        <rFont val="Calibri"/>
        <family val="2"/>
        <charset val="238"/>
        <scheme val="minor"/>
      </rPr>
      <t>v kompaktni izvedbi s sredinskim radiatorskim priključkom, opremljeni z ravnim blok ventilom za dvocevni sistem ogrevanja, spojkami za cev dimenzije 20/16 termostatsko glavo Siemens (ali boljše), integriranim termostatskim ventilom, odzračno pipico, izpustnim čepom, okrasnimi okvirji, montažno šablono ter pritrdilnimi konzolami. Radiatorji so prebarvani z zaključno belo barvo.
Ustreza proizvod Vogel&amp;Noot tip T6 ali boljše.</t>
    </r>
  </si>
  <si>
    <t>STAD15 (ali boljše)</t>
  </si>
  <si>
    <r>
      <rPr>
        <b/>
        <sz val="10"/>
        <rFont val="Calibri"/>
        <family val="2"/>
        <charset val="238"/>
        <scheme val="minor"/>
      </rPr>
      <t>Dobava in montaža - Proporcionalni pretočni ventil</t>
    </r>
    <r>
      <rPr>
        <sz val="10"/>
        <rFont val="Calibri"/>
        <family val="2"/>
        <charset val="238"/>
        <scheme val="minor"/>
      </rPr>
      <t xml:space="preserve"> za uporabo v sistemih ogrevanja in hlajenja. Pri nizkih obremenitvah zagotavlja minimalni nivo pretoka v črpalki in hkrati vzdržuje željeno temperaturo. Nazivni tlak NP20. Območje nastavitve 10 do 60 kPa.
Utreza proizvod IMI tip BPV DN20 ravni (ali boljše).</t>
    </r>
  </si>
  <si>
    <r>
      <rPr>
        <b/>
        <sz val="10"/>
        <rFont val="Calibri"/>
        <family val="2"/>
        <charset val="238"/>
        <scheme val="minor"/>
      </rPr>
      <t>Dobava in montaža - Kompozitne cevi za RADIATORSKO ogrevanje</t>
    </r>
    <r>
      <rPr>
        <sz val="10"/>
        <rFont val="Calibri"/>
        <family val="2"/>
        <charset val="238"/>
        <scheme val="minor"/>
      </rPr>
      <t xml:space="preserve"> - VODENE V STENAH ALI TALNI KONSTRUKCIJI v palicah/kolutu v skladu z DVGW W534, (ustreza proizvod PE-X/Al/PE, GEBERIT tip MEPLA ali boljše), skupaj z Ms ali PE fitingi za stiskanje, vsem potrebnim montažnim in pritrdilnim materialom. Vključno toplotna in parozaporna izolacija, izdelana iz izolacijskih cevakov iz penastega materiala na bazi sintetičnega kavčuka. V postavki zajeti lepilo in dodatek za razrez - ustreza proizvod  Kaiflex tip ST ali boljše.</t>
    </r>
  </si>
  <si>
    <r>
      <rPr>
        <b/>
        <sz val="10"/>
        <rFont val="Calibri"/>
        <family val="2"/>
        <charset val="238"/>
        <scheme val="minor"/>
      </rPr>
      <t xml:space="preserve">Dobava in montaža - Držala in obešala za cevovode, </t>
    </r>
    <r>
      <rPr>
        <sz val="10"/>
        <rFont val="Calibri"/>
        <family val="2"/>
        <charset val="238"/>
        <scheme val="minor"/>
      </rPr>
      <t>tovarniško izdelana (sistem SIKLA ali boljše) iz jeklenih profilov, navojmih palic ali perforiranega jeklenega traku s cevnimi objemkami z gumi vložki, vključno s fiksnimi in vidnimi točkami L oz U kompenzatorjev. V postavki je potrebno zajeti tudi statične preračune izbranih obešalnih sistemov!</t>
    </r>
  </si>
  <si>
    <r>
      <rPr>
        <b/>
        <sz val="10"/>
        <rFont val="Calibri"/>
        <family val="2"/>
        <charset val="238"/>
        <scheme val="minor"/>
      </rPr>
      <t>Dobava in montaža - Držala in obešala za cevovode</t>
    </r>
    <r>
      <rPr>
        <sz val="10"/>
        <rFont val="Calibri"/>
        <family val="2"/>
        <charset val="238"/>
        <scheme val="minor"/>
      </rPr>
      <t xml:space="preserve"> tovarniško izdelana (sistem SIKLA, HILTI ali boljše) iz jeklenih profilov, navojmih palic ali perforiranega jeklenega traku s cevnimi objemkami z gumi vložki, vključno s fiksnimi in vidnimi točkami L oz U kompenzatorjev. </t>
    </r>
  </si>
  <si>
    <r>
      <t xml:space="preserve">Regulacijski sistem energetike
</t>
    </r>
    <r>
      <rPr>
        <sz val="10"/>
        <rFont val="Calibri"/>
        <family val="2"/>
        <charset val="238"/>
        <scheme val="minor"/>
      </rPr>
      <t>(dobavitelj T3Tech d.o.o. ali boljše)</t>
    </r>
  </si>
  <si>
    <t>OPTIMA-RI fi 160 Vmin=140, Vmax=340 m3/h - CAV, ali boljše</t>
  </si>
  <si>
    <t>OPTIMA-RI fi 160 Vmin=0, Vmax=360 m3/h - CAV, ali boljše</t>
  </si>
  <si>
    <t>OPTIMA-R fi 160 Vmin=0, Vmax=360 m3/h - CAV, ali boljše</t>
  </si>
  <si>
    <t>OPTIMA-RI fi 160 Vmin=0, Vmax=320 m3/h - CAV, ali boljše</t>
  </si>
  <si>
    <t>CAP-F-160-600-25 + komora Thor 125/160, ali boljše</t>
  </si>
  <si>
    <t>CAP-F-200-600-36 + komora Thor 160/200, ali boljše</t>
  </si>
  <si>
    <t>CAP-F-250-600-49 + komora Thor 200/250, ali boljše</t>
  </si>
  <si>
    <t>HELLA-2-1000-B-R-0-SW + izolirana komora PB-HELLA-2-1000, ali boljše</t>
  </si>
  <si>
    <t>HELLA-2-1300-B-0-0-SW + izolirana komora PB-HELLA-2-1300, ali boljše</t>
  </si>
  <si>
    <t>HELLA-2-1300-B-R-0-SW + izolirana komora PB-HELLA-2-1300, ali boljše</t>
  </si>
  <si>
    <t>NOVA-A-12-425x225-R1-UR-SW, ali boljše</t>
  </si>
  <si>
    <t>NOVA-A-12-1225x225-UR-SW, ali boljše</t>
  </si>
  <si>
    <t>NOVA-A-12-325x125-R1-UR-SW, ali boljše</t>
  </si>
  <si>
    <t>NOVA-A-12-425x125-R1-UR-SW, ali boljše</t>
  </si>
  <si>
    <t>NOVA-A-12-825x225-UR-SW, ali boljše</t>
  </si>
  <si>
    <t>DVS-P 100, ali boljše</t>
  </si>
  <si>
    <t>DVS-P 125, ali boljše</t>
  </si>
  <si>
    <t>NOVA-D-1-UR1 325x125, ali boljše</t>
  </si>
  <si>
    <t>NOVA-D-1-UR1 325x225, ali boljše</t>
  </si>
  <si>
    <t>NOVA-D-1-UR1 525x225, ali boljše</t>
  </si>
  <si>
    <t>Sonodec Nonwowen 100, ali boljše</t>
  </si>
  <si>
    <t>Sonodec Nonwowen 125, ali boljše</t>
  </si>
  <si>
    <t>Sonodec Nonwowen 160, ali boljše</t>
  </si>
  <si>
    <t>Sonodec Nonwowen 200, ali boljše</t>
  </si>
  <si>
    <t>Sonodec Nonwowen 250, ali boljše</t>
  </si>
  <si>
    <t>TUNE-R 125, okrogla, ali boljše</t>
  </si>
  <si>
    <t>TUNE-R 160, okrogla, ali boljše</t>
  </si>
  <si>
    <t>TUNE-R 250, okrogla, ali boljše</t>
  </si>
  <si>
    <t>TUNE-S 200/200, pravokotna, ali boljše</t>
  </si>
  <si>
    <t>TUNE-S 250/250, pravokotna, ali boljše</t>
  </si>
  <si>
    <t>TUNE-S 300/200, pravokotna, ali boljše</t>
  </si>
  <si>
    <t>TUNE-S 400/200, pravokotna, ali boljše</t>
  </si>
  <si>
    <t>TUNE-S 450/200, pravokotna, ali boljše</t>
  </si>
  <si>
    <t>TUNE-S 500/200, pravokotna, ali boljše</t>
  </si>
  <si>
    <t>Dobava in montaža - Okrogli zračni kanali iz pocinkane jeklene pločevine z vsemi fazonskimi kosi, priključki za pritrditev vpihovalnih in odsesovalnih elementov, tesnili, pritrdilni in obešalni material, kot SPIRO (ali boljše). Debelina pločevine po DIN 24152
 - fi100-fi125 0,75 mm
 - fi140-fi250 0,88 mm
 - fi280-fi500 1,00 mm
 - fi 560-100 1,13 mm
Dimenzija:</t>
  </si>
  <si>
    <t>NOVA-A-11-425x225-R1-UR-SW, ali boljše</t>
  </si>
  <si>
    <t>NOVA-A-11-325x125-R1-UR-SW, ali boljše</t>
  </si>
  <si>
    <r>
      <rPr>
        <b/>
        <sz val="10"/>
        <rFont val="Calibri"/>
        <family val="2"/>
        <charset val="238"/>
        <scheme val="minor"/>
      </rPr>
      <t>Dobava in montaža - Protipožarno tesnenje prebojev</t>
    </r>
    <r>
      <rPr>
        <sz val="10"/>
        <rFont val="Calibri"/>
        <family val="2"/>
        <charset val="238"/>
        <scheme val="minor"/>
      </rPr>
      <t>. Protipožarno tesnenje vgrajenih požarnih loput po sistemu kot npr. HILTI (ali boljše), zahtevana požarna odpornost 60 minut.</t>
    </r>
  </si>
  <si>
    <t>Dobava in montaža - Polnilna postaja za gretje sanitarne vode (hranilnik energije kot vir toplote), tip WHI freshaqua 45-cu #1 (ali boljše), mere: Š x V x G : 602 x 795 x 298 mm (postavitev na steno). Postaja za svežo vodo WHI freshaqua 45-cu #1 (ali boljše) z bakreno lotanim toplot. izmenj.. Elektronsko regulirana postaja za higiensko gretje sanitarne vode po pretočnem principu. Vsi sestavni deli so montirani na nosilni plošči iz pocinkane jeklene pločevine. Celotni set je toplotno izoliran z EPP lupino. Za stensko montažo. Sestavljeno iz:
-	lotanega toplot. izmen. iz legiran. jekla
-	črpalke ogrev. vode v visoko učinkovit. Izvedbi
-	zaporne armature na dovodu sanit. vode in ogrev. vode
-	nepovratne lopute
-	varnost. ventila na strani sanit. vode 10 bar, maks. obrat. tlak na strani ogrev. vode 6 bar,
-	odzračeval. ventilov,
-	ultrazvočnega senzorja pretoka,
-	cevnih vodov iz legiranega jekla,
Vključno regulator sveže vode z grafičnim prikazovalnikom med drugim z naslednjimi dodatnimi funkcijami:
-	krmiljenje cirkulacijske črpalke prek časovnega programa, temp. povratka ali prek impulzov
-	krmiljenje tujega preklopnega ventila povratka
-	funkcija komfort. vzdrževanja temp.
-	kaskadna funkcija
-	termična dezinfekcija
Črpalka, ultrazvočni senzorji pretoka in tipala so vnaprej ožičena z regulatorjem. Zaporni ventil s spraznitvijo primeren za vgradnjo enega ventila za odvzem vzorcev skladno z DVGW W551 (pribor). Vejo s cirkulacijsko črpalko je možno vgraditi v enoto (pribor).
Tehnični podatki pri 75 °C temp. zalogovnika in 60 °C temp. tople vode:
-	Prenosna stopnja: 55 l/min.
-	Maks. obrat. tlak na strani ogr. vode: 6 bar
-	Maks. obrat. tlak na strani STV: 10 bar
-	Priključki na strani ogr. vode (zgoraj): G 1 1/2"ZN , vrsta navoja N ploščato tesn.
-	Priključki na strani STV (spodaj): 1 " ZN, vrsta navoja N ploščato tesn.
-	Tlačne izgube na strani STV: 401 mbar
-	Tlačni padec na strani OK:182 mbar
-	-           Teža:   34  kg
-	Širina/višina/globina v mm: 602/795/298
-	Dovoljeni medij: ogrev. voda skladna z VDI 2035 / Ö-Norm H 5195-1
-	STV: sanitarna voda z vsebnostjo klorida manjša kot 80 ppm
Ustreza proizvod WEISHAUPT tip WHI freshaqua 45-CU ali boljše.</t>
  </si>
  <si>
    <r>
      <rPr>
        <b/>
        <sz val="10"/>
        <rFont val="Calibri"/>
        <family val="2"/>
        <charset val="238"/>
        <scheme val="minor"/>
      </rPr>
      <t xml:space="preserve">Dobava in montaža - Set za cirkulacijo TSV </t>
    </r>
    <r>
      <rPr>
        <sz val="10"/>
        <rFont val="Calibri"/>
        <family val="2"/>
        <charset val="238"/>
        <scheme val="minor"/>
      </rPr>
      <t>dogradni set za cirkulacijsko vejo za vgradnjo v Weishauptovo (ali boljše) postajo sveže vode WHI freshaqua 45/70 (ali boljše) sestavljen iz visoko učinkovite cirkulacijske črpalke z PWM krmiljenjem (solarni signal) in priključnim kablom, priključnimi cevmi iz nerjavnega jekla, z nepovrat. loputami in zapor. ventili. Zaporni ventil s praznjenjem, primeren za vgradnjo ventila za odvzem vzorcev po DVGW W551 (dodatni pribor). Ni uporaben v povezavi s kaskadami. Tehnični podatki:
-	Tip črpalke: UPM 2 15-75 CIL (ali boljše)
-	Napetost: 230 V/50 Hz
-	Električna moč: 4-69 W
-	Volumski pretok pri preostanku tlačne višine 300 mbar (60/55 st.C): freshaqua 45: 1,6 m3/h , freshaqua 70: 1,7 m3/h (ali boljše)
-	Teža: 4 kg
Ustreza proizvod WEISHAUPT tip WHI freshaqua 45/70 ali boljše.</t>
    </r>
  </si>
  <si>
    <r>
      <rPr>
        <b/>
        <sz val="10"/>
        <rFont val="Calibri"/>
        <family val="2"/>
        <charset val="238"/>
        <scheme val="minor"/>
      </rPr>
      <t>Dobava in montaža - Gateway za priklop na CNS</t>
    </r>
    <r>
      <rPr>
        <sz val="10"/>
        <rFont val="Calibri"/>
        <family val="2"/>
        <charset val="238"/>
        <scheme val="minor"/>
      </rPr>
      <t xml:space="preserve"> omogoča enostavno povezavo posamične enote ali kaskade velikostno enakih WHI freshqua z regulatorjem FC3.10 na sistem centralnega nadzornega sistema s pomočjo Modbus RTU. Sestavljen iz:
-	Gateway WHI freshaqua Kaskada - Modbus-RTU (ali boljše) s priključnimi kabli
-	zaščitni pokrov za konektorje
-	set zaščite proti izvleku - priključni in povezovalni kabli so v tovarni priključeni na regulator
-	priključni kabel za napajanje dolžine 2,5m pripravljen za šuko vtikač
-	povezovalni Bus kabel Modbus (ali boljše) kaskada obojestransko z RJ10 vtikačem
-	Modbus CNS/BMS (ali boljše) bus kabel z konektorjem RJ12
-	mere: V x Š x G: 55 x 112 x 164 mm
Ustreza proizvod WEISHAUPT tip Freshaqua Modbus RTU ali boljše.</t>
    </r>
  </si>
  <si>
    <r>
      <rPr>
        <b/>
        <sz val="10"/>
        <rFont val="Calibri"/>
        <family val="2"/>
        <charset val="238"/>
        <scheme val="minor"/>
      </rPr>
      <t>Komplet dobava in montaža. Termocement</t>
    </r>
    <r>
      <rPr>
        <sz val="10"/>
        <rFont val="Calibri"/>
        <family val="2"/>
        <charset val="238"/>
        <scheme val="minor"/>
      </rPr>
      <t>: RovE Rohrdorfer (ali boljše) za boljšo toplotno prevodnost. Računsko upoštevana vrednost cca. 1,3 W/mK.</t>
    </r>
  </si>
  <si>
    <t>DN 80 (Kaiflex ST d 32mm + Al oklep 0,7mm; ali boljše)</t>
  </si>
  <si>
    <r>
      <rPr>
        <b/>
        <sz val="10"/>
        <rFont val="Calibri"/>
        <family val="2"/>
        <charset val="238"/>
        <scheme val="minor"/>
      </rPr>
      <t>Dobava in montaža - Kasetni ventilatorski konvektor</t>
    </r>
    <r>
      <rPr>
        <sz val="10"/>
        <rFont val="Calibri"/>
        <family val="2"/>
        <charset val="238"/>
        <scheme val="minor"/>
      </rPr>
      <t xml:space="preserve"> </t>
    </r>
    <r>
      <rPr>
        <sz val="10"/>
        <color rgb="FF0070C0"/>
        <rFont val="Calibri"/>
        <family val="2"/>
        <charset val="238"/>
        <scheme val="minor"/>
      </rPr>
      <t>(gl. tudi tehnične specifikacije javnega naročila)</t>
    </r>
    <r>
      <rPr>
        <sz val="10"/>
        <rFont val="Calibri"/>
        <family val="2"/>
        <charset val="238"/>
        <scheme val="minor"/>
      </rPr>
      <t>. Tehnične karakteristike:   
- hladilna moč totalna (voda 6/14°C, zrak 24°C): 1,06 - 1,89 kW  
- ogrevna moč (voda 45/38°C, zrak 20°C): 1,59 - 2,79 kW
- pretok zraka: 320 - 734  m3/h
- pretok vode hlajenje: 114 - 203 l/h
- pretok vode ogrevanje: 196 - 343 l/h
- priključna napetost: 230 V, 50Hz
- št. cevi topl. izmenjevalnika: 3+1
- regulacija moči: 0-10V - zvezno
- zvočni tlak: 26 - 44dB(A)
- dimenzije konvektorja DxŠxV: 569x569x298mm  
- dimenzije maske DxŠxV: 569x569x35mm  
Dodatna oprema:
- filter G1
- 1x prehodni tlačno neodvisni ventil za ogrevanje TA-Modulator DN15 (ali boljše) s 24V zveznim pogonom - vrsto pogona uskladiti z zahtevami CNS
- 1x prehodni tlačno neodvisni ventil za ogrevanje TA-Modulator DN15 (ali boljše) s 24V zveznim pogonom - vrsto pogona uskladiti z zahtevami CNS
- 2x zaporni ventil ogrevanje DN20
- 2x zaporni ventil hlajenje DN20
- dodatna kondenzna banica pod ventili
Ustreza proizvod Systemair Airwell tip SQ30 4-p ali boljše.</t>
    </r>
  </si>
  <si>
    <t>Držala in obešala za cevovode, tovarniško izdelana (sistem SIKLA ali boljše) iz nerjavečih profilov, navojmih palic s cevnimi objemkami z gumi vložki.</t>
  </si>
  <si>
    <t>Komplet dobava in montaža. Držala in obešala za cevovode, tovarniško izdelana (sistem SIKLA ali boljše) iz nerjavečih profilov, navojmih palic s cevnimi objemkami z gumi vložki.</t>
  </si>
  <si>
    <r>
      <rPr>
        <b/>
        <sz val="10"/>
        <rFont val="Calibri"/>
        <family val="2"/>
        <charset val="238"/>
        <scheme val="minor"/>
      </rPr>
      <t>Dobava in montaža - Držala in obešala za cevovode</t>
    </r>
    <r>
      <rPr>
        <sz val="10"/>
        <rFont val="Calibri"/>
        <family val="2"/>
        <charset val="238"/>
        <scheme val="minor"/>
      </rPr>
      <t>, tovarniško izdelana (sistem SIKLA ali boljše) iz jeklenih profilov, navojmih palic ali perforiranega jeklenega traku s cevnimi objemkami z gumi vložki, vključno s fiksnimi in vidnimi točkami L oz U kompenzatorjev. V postavki je potrebno zajeti tudi statične preračune izbranih obešalnih sistemov!</t>
    </r>
  </si>
  <si>
    <r>
      <rPr>
        <b/>
        <sz val="10"/>
        <rFont val="Calibri"/>
        <family val="2"/>
        <charset val="238"/>
        <scheme val="minor"/>
      </rPr>
      <t>Dobava in montaža - Držala in obešala za prezračevalne kanale</t>
    </r>
    <r>
      <rPr>
        <sz val="10"/>
        <rFont val="Calibri"/>
        <family val="2"/>
        <charset val="238"/>
        <scheme val="minor"/>
      </rPr>
      <t xml:space="preserve"> tovarniško izdelana (sistem SIKLA ali podobno) iz jeklenih profilov, navojnih palic ali perforiranega jeklenega traku s pritrdilnimi nastavki z gumi podložkami. V postavki zajeti tudi obvezen statični preračun s strani dobavitelja.</t>
    </r>
  </si>
  <si>
    <r>
      <rPr>
        <b/>
        <sz val="10"/>
        <rFont val="Calibri"/>
        <family val="2"/>
        <charset val="238"/>
        <scheme val="minor"/>
      </rPr>
      <t>Dobava materiala in zalivanje odprtin prehodov v AB medetažnih ploščah,</t>
    </r>
    <r>
      <rPr>
        <sz val="10"/>
        <rFont val="Calibri"/>
        <family val="2"/>
        <charset val="238"/>
        <scheme val="minor"/>
      </rPr>
      <t xml:space="preserve"> z ekspandirajočim betonom po končanih inštalacijskih delih. Vključno z vsemi pomožnimi deli in prenosi.</t>
    </r>
  </si>
  <si>
    <t>Dolbenje utorov različnih dimenzij za električne inštalacije po zidanih stenah</t>
  </si>
  <si>
    <t>Polnjenje sistema geosond z mešanico monoetilen glikol voda v razmerju 30/70%. V postavki zajeti kompletno polnitev od geosond do toplotne črpalke. Projektirana količina mešanice znaša 7.000 litrov.</t>
  </si>
  <si>
    <r>
      <rPr>
        <b/>
        <sz val="10"/>
        <rFont val="Calibri"/>
        <family val="2"/>
        <charset val="238"/>
        <scheme val="minor"/>
      </rPr>
      <t>Priprava priključka</t>
    </r>
    <r>
      <rPr>
        <sz val="10"/>
        <rFont val="Calibri"/>
        <family val="2"/>
        <charset val="238"/>
        <scheme val="minor"/>
      </rPr>
      <t xml:space="preserve"> </t>
    </r>
    <r>
      <rPr>
        <b/>
        <sz val="10"/>
        <rFont val="Calibri"/>
        <family val="2"/>
        <charset val="238"/>
        <scheme val="minor"/>
      </rPr>
      <t>za priklop sistema zalivanja zelene fasade</t>
    </r>
    <r>
      <rPr>
        <sz val="10"/>
        <rFont val="Calibri"/>
        <family val="2"/>
        <charset val="238"/>
        <scheme val="minor"/>
      </rPr>
      <t>. Uskladiti z dobaviteljem opreme. V postavki je zajeto:
- zaporni ventil DN15 - 2x
- nepovratni ventil DN15 - 1x
- praznilni ventil DN15 - 1x
- cevni ločevalnik brez pomožne energije DN15 - 1x
- odtočna cev cevnega ločevalnika speljana na prosto, dimenzija cevi d50 v dolžini L=5m - 1x
- pritrdilni material - 1kompl.
- prehodni drobni material - 1kompl.
- ostala dela povezana s priklopom sistema zalivanja</t>
    </r>
  </si>
  <si>
    <r>
      <rPr>
        <b/>
        <sz val="10"/>
        <rFont val="Calibri"/>
        <family val="2"/>
        <charset val="238"/>
        <scheme val="minor"/>
      </rPr>
      <t>Nabava, transport in vgradnja kanalet z vgrajenim padcem</t>
    </r>
    <r>
      <rPr>
        <sz val="10"/>
        <rFont val="Calibri"/>
        <family val="2"/>
        <charset val="238"/>
        <scheme val="minor"/>
      </rPr>
      <t xml:space="preserve"> - rešetka 400 kN kot npr. Hauraton ali boljše (vključuje vgradnjo na bet.temelj C 20/25, armatura 110 kg/m3). </t>
    </r>
  </si>
  <si>
    <r>
      <rPr>
        <b/>
        <sz val="10"/>
        <rFont val="Calibri"/>
        <family val="2"/>
        <charset val="238"/>
        <scheme val="minor"/>
      </rPr>
      <t>Nabava, transport in vgradnja kanalet z vgrajenim padcem - PRALNA PLOŠČAD</t>
    </r>
    <r>
      <rPr>
        <sz val="10"/>
        <rFont val="Calibri"/>
        <family val="2"/>
        <charset val="238"/>
        <scheme val="minor"/>
      </rPr>
      <t xml:space="preserve"> - rešetka 400 kN kot npr. Hauraton ali boljše (vključuje vgradnjo na bet.temelj C 20/25, armatura 110 kg/m3). </t>
    </r>
  </si>
  <si>
    <r>
      <rPr>
        <b/>
        <sz val="10"/>
        <rFont val="Calibri"/>
        <family val="2"/>
        <charset val="238"/>
        <scheme val="minor"/>
      </rPr>
      <t>Nabava, transport in vgradnja zaključnih elementov kanalet</t>
    </r>
    <r>
      <rPr>
        <sz val="10"/>
        <rFont val="Calibri"/>
        <family val="2"/>
        <charset val="238"/>
        <scheme val="minor"/>
      </rPr>
      <t xml:space="preserve"> - peskolov kot npr. Hauraton ali boljše  (vključuje vgradnjo na bet.temelj C 20/25, armatura 110 kg/m3). </t>
    </r>
  </si>
  <si>
    <r>
      <rPr>
        <b/>
        <sz val="10"/>
        <rFont val="Calibri"/>
        <family val="2"/>
        <charset val="238"/>
        <scheme val="minor"/>
      </rPr>
      <t>Dobava in montaža - Strešni deflektor</t>
    </r>
    <r>
      <rPr>
        <sz val="10"/>
        <rFont val="Calibri"/>
        <family val="2"/>
        <charset val="238"/>
        <scheme val="minor"/>
      </rPr>
      <t xml:space="preserve"> za vertikalni izpih zavrženega zraka Deflektor se montira na strehi na prostem. Deflektor opleskati z zaščitno barvo skladno z zahtevo arhitekta. V postavki zajeti obdelavo prehoda skozi streho in izvedbo zrakotesnega in vodotesnega prehoda skladno z navodili proizvajalca in arhitekta. Dimenzija odprtine fi160 mm in dimenzija kanala fi125.
Ustreza proizvod Pichler (ali boljše), dimenzija deflektorja fi125.</t>
    </r>
  </si>
  <si>
    <r>
      <rPr>
        <b/>
        <sz val="10"/>
        <rFont val="Calibri"/>
        <family val="2"/>
        <charset val="238"/>
        <scheme val="minor"/>
      </rPr>
      <t xml:space="preserve">Dobava in montaža - Okrogli zračni kanali </t>
    </r>
    <r>
      <rPr>
        <sz val="10"/>
        <rFont val="Calibri"/>
        <family val="2"/>
        <charset val="238"/>
        <scheme val="minor"/>
      </rPr>
      <t>iz pocinkane jeklene pločevine z vsemi fazonskimi kosi, priključki za pritrditev vpihovalnih in odsesovalnih elementov, tesnili, pritrdilni in obešalni material, kot SPIRO (ali boljše). Debelina pločevine po DIN 24152:
 - fi100-fi125 0,75 mm
 - fi140-fi250 0,88 mm
 - fi280-fi500 1,00 mm
 - fi 560-100 1,13 mm
Dimenzija:</t>
    </r>
  </si>
  <si>
    <t>Dobava in montaža - Okrogli zračni kanali iz pocinkane jeklene pločevine z vsemi fazonskimi kosi, priključki za pritrditev vpihovalnih in odsesovalnih elementov, tesnili, pritrdilni in obešalni material, kot SPIRO (ali boljše). Debelina pločevine po DIN 24152
 - fi100-fi125 0,75 mm
 - fi140-fi250 0,88 mm
 - fi280-fi500 1,00 mm
 - fi 560-100 1,13 mm
Dimenzije:</t>
  </si>
  <si>
    <r>
      <rPr>
        <b/>
        <sz val="10"/>
        <rFont val="Calibri"/>
        <family val="2"/>
        <charset val="238"/>
        <scheme val="minor"/>
      </rPr>
      <t>Dobava in montaža - Sistem okroglih prezračevalnih kanalov</t>
    </r>
    <r>
      <rPr>
        <sz val="10"/>
        <rFont val="Calibri"/>
        <family val="2"/>
        <charset val="238"/>
        <scheme val="minor"/>
      </rPr>
      <t xml:space="preserve"> vodenih v zemlji kot zemeljski kolektor. Za potrebe odvoda zavženega zraka. Kanali narejeni posebej za prezračevanje, zaščiteni z antibakterijskim in antistatičnim premazom. Zaščita pred vstopom Radona v cevni sistem. Patentiran sistem spajanja cevi s tesnili in mufami.
Ustreza proizvod REHAU tip AWADUKT Thermo, ali boljše.</t>
    </r>
  </si>
  <si>
    <r>
      <rPr>
        <b/>
        <sz val="10"/>
        <rFont val="Calibri"/>
        <family val="2"/>
        <charset val="238"/>
        <scheme val="minor"/>
      </rPr>
      <t>Priprava vegetacijskega sloja (sloj 3 cm) na zelenih površinah ob sanaciji trate po zaključku del,</t>
    </r>
    <r>
      <rPr>
        <sz val="10"/>
        <rFont val="Calibri"/>
        <family val="2"/>
        <charset val="238"/>
        <scheme val="minor"/>
      </rPr>
      <t xml:space="preserve"> nabava, dobava, razgrinjanje sadilnega substrata na poškodovanih mestih zelenice,  grobo in fino planiranje. Sadilni substrat je zračen mineralni substrat z večjim deležem organskih snovi (4-6 % mase organske snovi, očiščen vseh delcev večjih od fi 2 cm). Izračun: 1700 m2 trata, plast 3 cm, 51 m3.</t>
    </r>
  </si>
  <si>
    <r>
      <rPr>
        <b/>
        <sz val="10"/>
        <rFont val="Calibri"/>
        <family val="2"/>
        <charset val="238"/>
        <scheme val="minor"/>
      </rPr>
      <t xml:space="preserve">Sanacija zelenice, </t>
    </r>
    <r>
      <rPr>
        <sz val="10"/>
        <rFont val="Calibri"/>
        <family val="2"/>
        <charset val="238"/>
        <scheme val="minor"/>
      </rPr>
      <t>razgrabljanje substrata na že pripravljeni vegetacijski podlagi (druga postavka), zračenje, setev travnega semena za normalna in suha rastišča (25 g/m2), uvaljanje. Skupna površina: 1700 m2. Skupna količina semena 43 kg semena.</t>
    </r>
  </si>
  <si>
    <r>
      <rPr>
        <b/>
        <sz val="10"/>
        <rFont val="Calibri"/>
        <family val="2"/>
        <charset val="238"/>
        <scheme val="minor"/>
      </rPr>
      <t>Letno preverjanje in dopolnjevanje organske zastirke,</t>
    </r>
    <r>
      <rPr>
        <sz val="10"/>
        <rFont val="Calibri"/>
        <family val="2"/>
        <charset val="238"/>
        <scheme val="minor"/>
      </rPr>
      <t xml:space="preserve"> po potrebi, do plasti 8 cm oziroma 5 cm (10%), 2 leti. Cca 1/3 zastirke dopolniti (drevesa, pokrovnice, vzpenjalke).
</t>
    </r>
    <r>
      <rPr>
        <b/>
        <sz val="10"/>
        <color rgb="FF0070C0"/>
        <rFont val="Calibri"/>
        <family val="2"/>
        <charset val="238"/>
        <scheme val="minor"/>
      </rPr>
      <t>Izvede investitor po navodilih izvajalca.</t>
    </r>
  </si>
  <si>
    <r>
      <rPr>
        <b/>
        <sz val="10"/>
        <rFont val="Calibri"/>
        <family val="2"/>
        <charset val="238"/>
        <scheme val="minor"/>
      </rPr>
      <t>Letno preverjanje in dopolnjevanje mineralne zastirke</t>
    </r>
    <r>
      <rPr>
        <sz val="10"/>
        <rFont val="Calibri"/>
        <family val="2"/>
        <charset val="238"/>
        <scheme val="minor"/>
      </rPr>
      <t xml:space="preserve">, po potrebi, do plasti 10cm 2 leti. Cca 1/5 zastirke dopolniti.
</t>
    </r>
    <r>
      <rPr>
        <b/>
        <sz val="10"/>
        <color rgb="FF0070C0"/>
        <rFont val="Calibri"/>
        <family val="2"/>
        <charset val="238"/>
        <scheme val="minor"/>
      </rPr>
      <t>Izvede investitor po navodilih izvajalca.</t>
    </r>
  </si>
  <si>
    <t>Razlika</t>
  </si>
  <si>
    <t>Popust v %</t>
  </si>
  <si>
    <t>Brez DDV</t>
  </si>
  <si>
    <t>Popust v €</t>
  </si>
  <si>
    <t>Specifikacija predračuna - verzija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</si>
</sst>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0.0"/>
    <numFmt numFmtId="165" formatCode="0\ %"/>
    <numFmt numFmtId="166" formatCode="#,##0.00\ [$€-424];[Red]\-#,##0.00\ [$€-424]"/>
    <numFmt numFmtId="167" formatCode="#,##0.00&quot; SIT &quot;;\-#,##0.00&quot; SIT &quot;;\-#&quot; SIT &quot;;@\ "/>
    <numFmt numFmtId="168" formatCode="\ * #,##0.00&quot; SIT &quot;;\-* #,##0.00&quot; SIT &quot;;\ * \-#&quot; SIT &quot;;\ @\ "/>
    <numFmt numFmtId="169" formatCode="#,##0.00&quot;       &quot;;\-#,##0.00&quot;       &quot;;\-#&quot;       &quot;;@\ "/>
    <numFmt numFmtId="170" formatCode="\ * #,##0.00&quot;       &quot;;\-* #,##0.00&quot;       &quot;;\ * \-#&quot;       &quot;;\ @\ "/>
    <numFmt numFmtId="171" formatCode="#,##0.00&quot;    &quot;;\-#,##0.00&quot;    &quot;;\-#&quot;    &quot;;@\ "/>
    <numFmt numFmtId="172" formatCode="\ * #,##0.00&quot;    &quot;;\-* #,##0.00&quot;    &quot;;\ * \-#&quot;    &quot;;\ @\ "/>
    <numFmt numFmtId="173" formatCode="\ * #,##0.00\ ;\ * \(#,##0.00\);\ * \-#\ ;\ @\ "/>
    <numFmt numFmtId="174" formatCode="#,##0.00\ &quot;€&quot;"/>
    <numFmt numFmtId="175" formatCode="dd/mm/yyyy;@"/>
  </numFmts>
  <fonts count="97">
    <font>
      <sz val="11"/>
      <color theme="1"/>
      <name val="Calibri"/>
      <family val="2"/>
      <charset val="238"/>
      <scheme val="minor"/>
    </font>
    <font>
      <b/>
      <sz val="11"/>
      <color theme="1"/>
      <name val="Calibri"/>
      <family val="2"/>
      <charset val="238"/>
      <scheme val="minor"/>
    </font>
    <font>
      <b/>
      <sz val="10"/>
      <name val="Calibri"/>
      <family val="2"/>
      <charset val="238"/>
      <scheme val="minor"/>
    </font>
    <font>
      <sz val="10"/>
      <name val="Calibri"/>
      <family val="2"/>
      <charset val="238"/>
      <scheme val="minor"/>
    </font>
    <font>
      <sz val="10"/>
      <color rgb="FF0070C0"/>
      <name val="Calibri"/>
      <family val="2"/>
      <charset val="238"/>
      <scheme val="minor"/>
    </font>
    <font>
      <b/>
      <i/>
      <sz val="10"/>
      <color rgb="FF0070C0"/>
      <name val="Calibri"/>
      <family val="2"/>
      <charset val="238"/>
      <scheme val="minor"/>
    </font>
    <font>
      <b/>
      <sz val="10"/>
      <color rgb="FF0070C0"/>
      <name val="Calibri"/>
      <family val="2"/>
      <charset val="238"/>
      <scheme val="minor"/>
    </font>
    <font>
      <sz val="11"/>
      <color rgb="FF0070C0"/>
      <name val="Calibri"/>
      <family val="2"/>
      <charset val="238"/>
      <scheme val="minor"/>
    </font>
    <font>
      <sz val="10"/>
      <color rgb="FFFF0000"/>
      <name val="Calibri"/>
      <family val="2"/>
      <charset val="238"/>
      <scheme val="minor"/>
    </font>
    <font>
      <sz val="10"/>
      <color theme="1"/>
      <name val="Calibri"/>
      <family val="2"/>
      <charset val="238"/>
      <scheme val="minor"/>
    </font>
    <font>
      <sz val="10"/>
      <color rgb="FF00B050"/>
      <name val="Calibri"/>
      <family val="2"/>
      <charset val="238"/>
      <scheme val="minor"/>
    </font>
    <font>
      <b/>
      <i/>
      <sz val="10"/>
      <color rgb="FF00B050"/>
      <name val="Calibri"/>
      <family val="2"/>
      <charset val="238"/>
      <scheme val="minor"/>
    </font>
    <font>
      <b/>
      <sz val="10"/>
      <color rgb="FF00B050"/>
      <name val="Calibri"/>
      <family val="2"/>
      <charset val="238"/>
      <scheme val="minor"/>
    </font>
    <font>
      <sz val="10"/>
      <color rgb="FF7030A0"/>
      <name val="Calibri"/>
      <family val="2"/>
      <charset val="238"/>
      <scheme val="minor"/>
    </font>
    <font>
      <b/>
      <i/>
      <sz val="10"/>
      <color rgb="FF7030A0"/>
      <name val="Calibri"/>
      <family val="2"/>
      <charset val="238"/>
      <scheme val="minor"/>
    </font>
    <font>
      <b/>
      <sz val="10"/>
      <color rgb="FF7030A0"/>
      <name val="Calibri"/>
      <family val="2"/>
      <charset val="238"/>
      <scheme val="minor"/>
    </font>
    <font>
      <sz val="11"/>
      <color rgb="FF7030A0"/>
      <name val="Calibri"/>
      <family val="2"/>
      <charset val="238"/>
      <scheme val="minor"/>
    </font>
    <font>
      <sz val="11"/>
      <color rgb="FF00B050"/>
      <name val="Calibri"/>
      <family val="2"/>
      <charset val="238"/>
      <scheme val="minor"/>
    </font>
    <font>
      <b/>
      <sz val="11"/>
      <color rgb="FF0070C0"/>
      <name val="Calibri"/>
      <family val="2"/>
      <charset val="238"/>
      <scheme val="minor"/>
    </font>
    <font>
      <b/>
      <sz val="11"/>
      <color rgb="FF7030A0"/>
      <name val="Calibri"/>
      <family val="2"/>
      <charset val="238"/>
      <scheme val="minor"/>
    </font>
    <font>
      <sz val="11"/>
      <color rgb="FFFF0000"/>
      <name val="Calibri"/>
      <family val="2"/>
      <charset val="238"/>
      <scheme val="minor"/>
    </font>
    <font>
      <sz val="10"/>
      <name val="Arial CE"/>
      <charset val="238"/>
    </font>
    <font>
      <sz val="8"/>
      <name val="Calibri"/>
      <family val="2"/>
      <charset val="238"/>
      <scheme val="minor"/>
    </font>
    <font>
      <sz val="11"/>
      <color indexed="8"/>
      <name val="Calibri"/>
      <family val="2"/>
      <charset val="238"/>
    </font>
    <font>
      <b/>
      <sz val="11"/>
      <color theme="0"/>
      <name val="Calibri"/>
      <family val="2"/>
      <charset val="238"/>
      <scheme val="minor"/>
    </font>
    <font>
      <b/>
      <sz val="10"/>
      <color theme="0"/>
      <name val="Calibri"/>
      <family val="2"/>
      <charset val="238"/>
      <scheme val="minor"/>
    </font>
    <font>
      <b/>
      <sz val="11"/>
      <name val="Calibri"/>
      <family val="2"/>
      <charset val="238"/>
      <scheme val="minor"/>
    </font>
    <font>
      <sz val="11"/>
      <name val="Calibri"/>
      <family val="2"/>
      <charset val="238"/>
      <scheme val="minor"/>
    </font>
    <font>
      <b/>
      <sz val="11"/>
      <color rgb="FFFFFFFF"/>
      <name val="Calibri"/>
      <family val="2"/>
      <charset val="238"/>
      <scheme val="minor"/>
    </font>
    <font>
      <b/>
      <sz val="10"/>
      <color rgb="FFFFFFFF"/>
      <name val="Calibri"/>
      <family val="2"/>
      <charset val="238"/>
      <scheme val="minor"/>
    </font>
    <font>
      <sz val="10"/>
      <color rgb="FFFFFFFF"/>
      <name val="Calibri"/>
      <family val="2"/>
      <charset val="238"/>
      <scheme val="minor"/>
    </font>
    <font>
      <b/>
      <i/>
      <sz val="10"/>
      <color rgb="FFFFFFFF"/>
      <name val="Calibri"/>
      <family val="2"/>
      <charset val="238"/>
      <scheme val="minor"/>
    </font>
    <font>
      <i/>
      <sz val="10"/>
      <color rgb="FFFFFFFF"/>
      <name val="Calibri"/>
      <family val="2"/>
      <charset val="238"/>
      <scheme val="minor"/>
    </font>
    <font>
      <i/>
      <sz val="11"/>
      <color rgb="FFFFFFFF"/>
      <name val="Calibri"/>
      <family val="2"/>
      <charset val="238"/>
      <scheme val="minor"/>
    </font>
    <font>
      <b/>
      <i/>
      <sz val="10"/>
      <name val="Calibri"/>
      <family val="2"/>
      <charset val="238"/>
      <scheme val="minor"/>
    </font>
    <font>
      <sz val="10"/>
      <color theme="0"/>
      <name val="Calibri"/>
      <family val="2"/>
      <charset val="238"/>
      <scheme val="minor"/>
    </font>
    <font>
      <b/>
      <i/>
      <sz val="10"/>
      <color theme="0"/>
      <name val="Calibri"/>
      <family val="2"/>
      <charset val="238"/>
      <scheme val="minor"/>
    </font>
    <font>
      <sz val="11"/>
      <color rgb="FF000000"/>
      <name val="Arial"/>
      <family val="2"/>
    </font>
    <font>
      <b/>
      <sz val="24"/>
      <color rgb="FF000000"/>
      <name val="Arial"/>
      <family val="2"/>
    </font>
    <font>
      <sz val="18"/>
      <color rgb="FF000000"/>
      <name val="Arial"/>
      <family val="2"/>
    </font>
    <font>
      <sz val="12"/>
      <color rgb="FF000000"/>
      <name val="Arial"/>
      <family val="2"/>
    </font>
    <font>
      <sz val="10"/>
      <color rgb="FF333333"/>
      <name val="Arial"/>
      <family val="2"/>
    </font>
    <font>
      <i/>
      <sz val="10"/>
      <color rgb="FF808080"/>
      <name val="Arial"/>
      <family val="2"/>
    </font>
    <font>
      <u/>
      <sz val="10"/>
      <color rgb="FF0000EE"/>
      <name val="Arial"/>
      <family val="2"/>
    </font>
    <font>
      <sz val="10"/>
      <color rgb="FF006600"/>
      <name val="Arial"/>
      <family val="2"/>
    </font>
    <font>
      <sz val="10"/>
      <color rgb="FF996600"/>
      <name val="Arial"/>
      <family val="2"/>
    </font>
    <font>
      <sz val="10"/>
      <color rgb="FFCC0000"/>
      <name val="Arial"/>
      <family val="2"/>
    </font>
    <font>
      <b/>
      <sz val="10"/>
      <color rgb="FFFFFFFF"/>
      <name val="Arial"/>
      <family val="2"/>
    </font>
    <font>
      <b/>
      <sz val="10"/>
      <color rgb="FF000000"/>
      <name val="Arial"/>
      <family val="2"/>
    </font>
    <font>
      <sz val="10"/>
      <color rgb="FFFFFFFF"/>
      <name val="Arial"/>
      <family val="2"/>
    </font>
    <font>
      <sz val="11"/>
      <color rgb="FF000000"/>
      <name val="Calibri"/>
      <family val="2"/>
    </font>
    <font>
      <sz val="11"/>
      <color rgb="FFFFFFFF"/>
      <name val="Calibri"/>
      <family val="2"/>
    </font>
    <font>
      <sz val="11"/>
      <color rgb="FF800080"/>
      <name val="Calibri"/>
      <family val="2"/>
    </font>
    <font>
      <b/>
      <sz val="11"/>
      <color rgb="FFFF9900"/>
      <name val="Calibri"/>
      <family val="2"/>
    </font>
    <font>
      <b/>
      <sz val="11"/>
      <color rgb="FFFFFFFF"/>
      <name val="Calibri"/>
      <family val="2"/>
    </font>
    <font>
      <sz val="11"/>
      <color rgb="FF008000"/>
      <name val="Calibri"/>
      <family val="2"/>
    </font>
    <font>
      <i/>
      <sz val="11"/>
      <color rgb="FF808080"/>
      <name val="Calibri"/>
      <family val="2"/>
    </font>
    <font>
      <b/>
      <sz val="15"/>
      <color rgb="FF003366"/>
      <name val="Calibri"/>
      <family val="2"/>
    </font>
    <font>
      <b/>
      <i/>
      <sz val="16"/>
      <color rgb="FF000000"/>
      <name val="Arial CE1"/>
    </font>
    <font>
      <b/>
      <sz val="13"/>
      <color rgb="FF003366"/>
      <name val="Calibri"/>
      <family val="2"/>
    </font>
    <font>
      <b/>
      <sz val="11"/>
      <color rgb="FF003366"/>
      <name val="Calibri"/>
      <family val="2"/>
    </font>
    <font>
      <sz val="11"/>
      <color rgb="FF333399"/>
      <name val="Calibri"/>
      <family val="2"/>
    </font>
    <font>
      <b/>
      <sz val="11"/>
      <color rgb="FF333333"/>
      <name val="Calibri"/>
      <family val="2"/>
    </font>
    <font>
      <sz val="11"/>
      <color rgb="FFFF9900"/>
      <name val="Calibri"/>
      <family val="2"/>
    </font>
    <font>
      <b/>
      <sz val="18"/>
      <color rgb="FF003366"/>
      <name val="Cambria"/>
      <family val="2"/>
    </font>
    <font>
      <sz val="10"/>
      <color rgb="FF000000"/>
      <name val="Century Gothic"/>
      <family val="2"/>
    </font>
    <font>
      <sz val="10"/>
      <name val="Century Gothic"/>
      <family val="2"/>
    </font>
    <font>
      <sz val="10"/>
      <color rgb="FF000000"/>
      <name val="Arial CE"/>
      <family val="2"/>
    </font>
    <font>
      <sz val="10"/>
      <name val="Arial CE"/>
      <family val="2"/>
    </font>
    <font>
      <sz val="10"/>
      <color rgb="FF000000"/>
      <name val="Arial"/>
      <family val="2"/>
    </font>
    <font>
      <sz val="10"/>
      <name val="Arial"/>
      <family val="2"/>
    </font>
    <font>
      <sz val="10"/>
      <name val="Arial CE"/>
    </font>
    <font>
      <sz val="10"/>
      <color rgb="FFFFFFFF"/>
      <name val=".CourSL"/>
    </font>
    <font>
      <sz val="11"/>
      <color rgb="FF993300"/>
      <name val="Calibri"/>
      <family val="2"/>
    </font>
    <font>
      <sz val="11"/>
      <color rgb="FFFF0000"/>
      <name val="Calibri"/>
      <family val="2"/>
    </font>
    <font>
      <b/>
      <i/>
      <u/>
      <sz val="11"/>
      <color rgb="FF000000"/>
      <name val="Arial CE1"/>
    </font>
    <font>
      <sz val="10"/>
      <name val="Times New Roman CE"/>
      <family val="1"/>
    </font>
    <font>
      <b/>
      <sz val="18"/>
      <color rgb="FF003366"/>
      <name val="Cambria"/>
      <family val="1"/>
    </font>
    <font>
      <b/>
      <sz val="11"/>
      <color rgb="FF000000"/>
      <name val="Calibri"/>
      <family val="2"/>
    </font>
    <font>
      <sz val="10"/>
      <name val="Mangal"/>
      <family val="2"/>
    </font>
    <font>
      <sz val="11"/>
      <color rgb="FF000000"/>
      <name val="Arial CE1"/>
    </font>
    <font>
      <sz val="11"/>
      <color rgb="FF000000"/>
      <name val="Calibri"/>
      <family val="2"/>
      <charset val="238"/>
    </font>
    <font>
      <u/>
      <sz val="10"/>
      <color indexed="12"/>
      <name val="Arial CE"/>
      <charset val="238"/>
    </font>
    <font>
      <sz val="11"/>
      <color indexed="8"/>
      <name val="Calibri"/>
      <family val="2"/>
    </font>
    <font>
      <sz val="10"/>
      <name val="Calibri"/>
      <family val="2"/>
      <charset val="238"/>
    </font>
    <font>
      <u/>
      <sz val="10"/>
      <name val="Calibri"/>
      <family val="2"/>
      <charset val="238"/>
      <scheme val="minor"/>
    </font>
    <font>
      <sz val="10"/>
      <color rgb="FF000000"/>
      <name val="Calibri"/>
      <family val="2"/>
    </font>
    <font>
      <b/>
      <sz val="10"/>
      <color theme="1"/>
      <name val="Calibri"/>
      <family val="2"/>
      <charset val="238"/>
      <scheme val="minor"/>
    </font>
    <font>
      <vertAlign val="subscript"/>
      <sz val="10"/>
      <name val="Calibri"/>
      <family val="2"/>
      <charset val="238"/>
      <scheme val="minor"/>
    </font>
    <font>
      <sz val="10"/>
      <name val="Calibri"/>
      <family val="2"/>
      <scheme val="minor"/>
    </font>
    <font>
      <b/>
      <strike/>
      <sz val="11"/>
      <color rgb="FFFF0000"/>
      <name val="Calibri"/>
      <family val="2"/>
      <charset val="238"/>
      <scheme val="minor"/>
    </font>
    <font>
      <strike/>
      <sz val="11"/>
      <color rgb="FFFF0000"/>
      <name val="Calibri"/>
      <family val="2"/>
      <charset val="238"/>
      <scheme val="minor"/>
    </font>
    <font>
      <strike/>
      <sz val="10"/>
      <color rgb="FFFF0000"/>
      <name val="Calibri"/>
      <family val="2"/>
      <charset val="238"/>
      <scheme val="minor"/>
    </font>
    <font>
      <b/>
      <sz val="10"/>
      <color rgb="FFFF00FF"/>
      <name val="Calibri"/>
      <family val="2"/>
      <charset val="238"/>
      <scheme val="minor"/>
    </font>
    <font>
      <b/>
      <sz val="10"/>
      <name val="Calibri"/>
      <family val="2"/>
      <scheme val="minor"/>
    </font>
    <font>
      <sz val="12"/>
      <color theme="1"/>
      <name val="Calibri"/>
      <family val="2"/>
      <charset val="238"/>
      <scheme val="minor"/>
    </font>
    <font>
      <b/>
      <sz val="12"/>
      <color theme="1"/>
      <name val="Calibri"/>
      <family val="2"/>
      <charset val="238"/>
      <scheme val="minor"/>
    </font>
  </fonts>
  <fills count="53">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FFFCC"/>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CCCC"/>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rgb="FF00B050"/>
        <bgColor indexed="64"/>
      </patternFill>
    </fill>
    <fill>
      <patternFill patternType="solid">
        <fgColor rgb="FFFF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E7E7"/>
        <bgColor indexed="64"/>
      </patternFill>
    </fill>
    <fill>
      <patternFill patternType="solid">
        <fgColor rgb="FFFFFFCC"/>
        <bgColor rgb="FFFFFFFF"/>
      </patternFill>
    </fill>
    <fill>
      <patternFill patternType="solid">
        <fgColor rgb="FFCCFFCC"/>
        <bgColor rgb="FFCCFFFF"/>
      </patternFill>
    </fill>
    <fill>
      <patternFill patternType="solid">
        <fgColor rgb="FFFFCCCC"/>
        <bgColor rgb="FFFFCC99"/>
      </patternFill>
    </fill>
    <fill>
      <patternFill patternType="solid">
        <fgColor rgb="FFCC0000"/>
        <bgColor rgb="FFC9211E"/>
      </patternFill>
    </fill>
    <fill>
      <patternFill patternType="solid">
        <fgColor rgb="FF000000"/>
        <bgColor rgb="FF000080"/>
      </patternFill>
    </fill>
    <fill>
      <patternFill patternType="solid">
        <fgColor rgb="FF808080"/>
        <bgColor rgb="FF969696"/>
      </patternFill>
    </fill>
    <fill>
      <patternFill patternType="solid">
        <fgColor rgb="FFDDDDDD"/>
        <bgColor rgb="FFCCCCFF"/>
      </patternFill>
    </fill>
    <fill>
      <patternFill patternType="solid">
        <fgColor rgb="FFCCCCFF"/>
        <bgColor rgb="FFDDDDDD"/>
      </patternFill>
    </fill>
    <fill>
      <patternFill patternType="solid">
        <fgColor rgb="FFFF99CC"/>
        <bgColor rgb="FFFF8080"/>
      </patternFill>
    </fill>
    <fill>
      <patternFill patternType="solid">
        <fgColor rgb="FFCC99FF"/>
        <bgColor rgb="FFFF99CC"/>
      </patternFill>
    </fill>
    <fill>
      <patternFill patternType="solid">
        <fgColor rgb="FFCCFFFF"/>
        <bgColor rgb="FFCCFFCC"/>
      </patternFill>
    </fill>
    <fill>
      <patternFill patternType="solid">
        <fgColor rgb="FFFFCC99"/>
        <bgColor rgb="FFFFCCCC"/>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CC00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E5FFEA"/>
        <bgColor indexed="64"/>
      </patternFill>
    </fill>
    <fill>
      <patternFill patternType="solid">
        <fgColor rgb="FFDBFAD2"/>
        <bgColor indexed="64"/>
      </patternFill>
    </fill>
    <fill>
      <patternFill patternType="solid">
        <fgColor rgb="FFFFCCFF"/>
        <bgColor indexed="64"/>
      </patternFill>
    </fill>
    <fill>
      <patternFill patternType="solid">
        <fgColor theme="9"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style="thin">
        <color indexed="64"/>
      </left>
      <right/>
      <top/>
      <bottom/>
      <diagonal/>
    </border>
  </borders>
  <cellStyleXfs count="238">
    <xf numFmtId="0" fontId="0" fillId="0" borderId="0"/>
    <xf numFmtId="0" fontId="21" fillId="0" borderId="0"/>
    <xf numFmtId="2" fontId="21" fillId="0" borderId="0"/>
    <xf numFmtId="0" fontId="23" fillId="0" borderId="0"/>
    <xf numFmtId="0" fontId="37" fillId="0" borderId="0"/>
    <xf numFmtId="0" fontId="38" fillId="0" borderId="0" applyBorder="0" applyAlignment="0" applyProtection="0"/>
    <xf numFmtId="0" fontId="39" fillId="0" borderId="0" applyBorder="0" applyAlignment="0" applyProtection="0"/>
    <xf numFmtId="0" fontId="40" fillId="0" borderId="0" applyBorder="0" applyAlignment="0" applyProtection="0"/>
    <xf numFmtId="0" fontId="37" fillId="0" borderId="0" applyBorder="0" applyAlignment="0" applyProtection="0"/>
    <xf numFmtId="0" fontId="41" fillId="22" borderId="7" applyAlignment="0" applyProtection="0"/>
    <xf numFmtId="0" fontId="42" fillId="0" borderId="0" applyBorder="0" applyAlignment="0" applyProtection="0"/>
    <xf numFmtId="0" fontId="43" fillId="0" borderId="0" applyBorder="0" applyAlignment="0" applyProtection="0"/>
    <xf numFmtId="0" fontId="37" fillId="0" borderId="0" applyBorder="0" applyAlignment="0" applyProtection="0"/>
    <xf numFmtId="0" fontId="44" fillId="23" borderId="0" applyBorder="0" applyAlignment="0" applyProtection="0"/>
    <xf numFmtId="0" fontId="45" fillId="22" borderId="0" applyBorder="0" applyAlignment="0" applyProtection="0"/>
    <xf numFmtId="0" fontId="46" fillId="24" borderId="0" applyBorder="0" applyAlignment="0" applyProtection="0"/>
    <xf numFmtId="0" fontId="46" fillId="0" borderId="0" applyBorder="0" applyAlignment="0" applyProtection="0"/>
    <xf numFmtId="0" fontId="47" fillId="25" borderId="0" applyBorder="0" applyAlignment="0" applyProtection="0"/>
    <xf numFmtId="0" fontId="48" fillId="0" borderId="0" applyBorder="0" applyAlignment="0" applyProtection="0"/>
    <xf numFmtId="0" fontId="49" fillId="26" borderId="0" applyBorder="0" applyAlignment="0" applyProtection="0"/>
    <xf numFmtId="0" fontId="49" fillId="27" borderId="0" applyBorder="0" applyAlignment="0" applyProtection="0"/>
    <xf numFmtId="0" fontId="48" fillId="28" borderId="0" applyBorder="0" applyAlignment="0" applyProtection="0"/>
    <xf numFmtId="0" fontId="50" fillId="29" borderId="0" applyBorder="0" applyAlignment="0" applyProtection="0"/>
    <xf numFmtId="0" fontId="50" fillId="30" borderId="0" applyBorder="0" applyAlignment="0" applyProtection="0"/>
    <xf numFmtId="0" fontId="50" fillId="23" borderId="0" applyBorder="0" applyAlignment="0" applyProtection="0"/>
    <xf numFmtId="0" fontId="50" fillId="31" borderId="0" applyBorder="0" applyAlignment="0" applyProtection="0"/>
    <xf numFmtId="0" fontId="50" fillId="32" borderId="0" applyBorder="0" applyAlignment="0" applyProtection="0"/>
    <xf numFmtId="0" fontId="50" fillId="33" borderId="0" applyBorder="0" applyAlignment="0" applyProtection="0"/>
    <xf numFmtId="0" fontId="50" fillId="29" borderId="0" applyBorder="0" applyAlignment="0" applyProtection="0"/>
    <xf numFmtId="0" fontId="37" fillId="0" borderId="0"/>
    <xf numFmtId="0" fontId="37" fillId="0" borderId="0"/>
    <xf numFmtId="0" fontId="50" fillId="30" borderId="0" applyBorder="0" applyAlignment="0" applyProtection="0"/>
    <xf numFmtId="0" fontId="50" fillId="23" borderId="0" applyBorder="0" applyAlignment="0" applyProtection="0"/>
    <xf numFmtId="0" fontId="50" fillId="31" borderId="0" applyBorder="0" applyAlignment="0" applyProtection="0"/>
    <xf numFmtId="0" fontId="50" fillId="32" borderId="0" applyBorder="0" applyAlignment="0" applyProtection="0"/>
    <xf numFmtId="0" fontId="50" fillId="33" borderId="0" applyBorder="0" applyAlignment="0" applyProtection="0"/>
    <xf numFmtId="0" fontId="50" fillId="34" borderId="0" applyBorder="0" applyAlignment="0" applyProtection="0"/>
    <xf numFmtId="0" fontId="50" fillId="35" borderId="0" applyBorder="0" applyAlignment="0" applyProtection="0"/>
    <xf numFmtId="0" fontId="50" fillId="36" borderId="0" applyBorder="0" applyAlignment="0" applyProtection="0"/>
    <xf numFmtId="0" fontId="50" fillId="31" borderId="0" applyBorder="0" applyAlignment="0" applyProtection="0"/>
    <xf numFmtId="0" fontId="50" fillId="34" borderId="0" applyBorder="0" applyAlignment="0" applyProtection="0"/>
    <xf numFmtId="0" fontId="50" fillId="37" borderId="0" applyBorder="0" applyAlignment="0" applyProtection="0"/>
    <xf numFmtId="0" fontId="50" fillId="34" borderId="0" applyBorder="0" applyAlignment="0" applyProtection="0"/>
    <xf numFmtId="0" fontId="50" fillId="35" borderId="0" applyBorder="0" applyAlignment="0" applyProtection="0"/>
    <xf numFmtId="0" fontId="50" fillId="36" borderId="0" applyBorder="0" applyAlignment="0" applyProtection="0"/>
    <xf numFmtId="0" fontId="50" fillId="31" borderId="0" applyBorder="0" applyAlignment="0" applyProtection="0"/>
    <xf numFmtId="0" fontId="50" fillId="34" borderId="0" applyBorder="0" applyAlignment="0" applyProtection="0"/>
    <xf numFmtId="0" fontId="50" fillId="37" borderId="0" applyBorder="0" applyAlignment="0" applyProtection="0"/>
    <xf numFmtId="0" fontId="51" fillId="38" borderId="0" applyBorder="0" applyAlignment="0" applyProtection="0"/>
    <xf numFmtId="0" fontId="51" fillId="35" borderId="0" applyBorder="0" applyAlignment="0" applyProtection="0"/>
    <xf numFmtId="0" fontId="51" fillId="36" borderId="0" applyBorder="0" applyAlignment="0" applyProtection="0"/>
    <xf numFmtId="0" fontId="51" fillId="39" borderId="0" applyBorder="0" applyAlignment="0" applyProtection="0"/>
    <xf numFmtId="0" fontId="51" fillId="40" borderId="0" applyBorder="0" applyAlignment="0" applyProtection="0"/>
    <xf numFmtId="0" fontId="51" fillId="41" borderId="0" applyBorder="0" applyAlignment="0" applyProtection="0"/>
    <xf numFmtId="0" fontId="51" fillId="38" borderId="0" applyBorder="0" applyAlignment="0" applyProtection="0"/>
    <xf numFmtId="0" fontId="51" fillId="35" borderId="0" applyBorder="0" applyAlignment="0" applyProtection="0"/>
    <xf numFmtId="0" fontId="51" fillId="36" borderId="0" applyBorder="0" applyAlignment="0" applyProtection="0"/>
    <xf numFmtId="0" fontId="51" fillId="39" borderId="0" applyBorder="0" applyAlignment="0" applyProtection="0"/>
    <xf numFmtId="0" fontId="51" fillId="40" borderId="0" applyBorder="0" applyAlignment="0" applyProtection="0"/>
    <xf numFmtId="0" fontId="51" fillId="41" borderId="0" applyBorder="0" applyAlignment="0" applyProtection="0"/>
    <xf numFmtId="0" fontId="51" fillId="42" borderId="0" applyBorder="0" applyAlignment="0" applyProtection="0"/>
    <xf numFmtId="0" fontId="51" fillId="43" borderId="0" applyBorder="0" applyAlignment="0" applyProtection="0"/>
    <xf numFmtId="0" fontId="51" fillId="44" borderId="0" applyBorder="0" applyAlignment="0" applyProtection="0"/>
    <xf numFmtId="0" fontId="51" fillId="39" borderId="0" applyBorder="0" applyAlignment="0" applyProtection="0"/>
    <xf numFmtId="0" fontId="51" fillId="40" borderId="0" applyBorder="0" applyAlignment="0" applyProtection="0"/>
    <xf numFmtId="0" fontId="51" fillId="45" borderId="0" applyBorder="0" applyAlignment="0" applyProtection="0"/>
    <xf numFmtId="0" fontId="52" fillId="30" borderId="0" applyBorder="0" applyAlignment="0" applyProtection="0"/>
    <xf numFmtId="0" fontId="53" fillId="46" borderId="7" applyAlignment="0" applyProtection="0"/>
    <xf numFmtId="0" fontId="54" fillId="47" borderId="8" applyAlignment="0" applyProtection="0"/>
    <xf numFmtId="0" fontId="55" fillId="23" borderId="0" applyBorder="0" applyAlignment="0" applyProtection="0"/>
    <xf numFmtId="0" fontId="56" fillId="0" borderId="0" applyBorder="0" applyAlignment="0" applyProtection="0"/>
    <xf numFmtId="0" fontId="55" fillId="23" borderId="0" applyBorder="0" applyAlignment="0" applyProtection="0"/>
    <xf numFmtId="0" fontId="57" fillId="0" borderId="9" applyAlignment="0" applyProtection="0"/>
    <xf numFmtId="0" fontId="58" fillId="0" borderId="0">
      <alignment horizontal="center"/>
    </xf>
    <xf numFmtId="0" fontId="59" fillId="0" borderId="10" applyAlignment="0" applyProtection="0"/>
    <xf numFmtId="0" fontId="60" fillId="0" borderId="11" applyAlignment="0" applyProtection="0"/>
    <xf numFmtId="0" fontId="60" fillId="0" borderId="0" applyBorder="0" applyAlignment="0" applyProtection="0"/>
    <xf numFmtId="0" fontId="58" fillId="0" borderId="0">
      <alignment horizontal="center" textRotation="90"/>
    </xf>
    <xf numFmtId="0" fontId="61" fillId="33" borderId="7" applyAlignment="0" applyProtection="0"/>
    <xf numFmtId="0" fontId="62" fillId="46" borderId="12" applyAlignment="0" applyProtection="0"/>
    <xf numFmtId="0" fontId="63" fillId="0" borderId="13" applyAlignment="0" applyProtection="0"/>
    <xf numFmtId="0" fontId="57" fillId="0" borderId="9" applyAlignment="0" applyProtection="0"/>
    <xf numFmtId="0" fontId="64" fillId="0" borderId="0" applyBorder="0" applyAlignment="0" applyProtection="0"/>
    <xf numFmtId="0" fontId="59" fillId="0" borderId="10" applyAlignment="0" applyProtection="0"/>
    <xf numFmtId="0" fontId="60" fillId="0" borderId="11" applyAlignment="0" applyProtection="0"/>
    <xf numFmtId="0" fontId="60" fillId="0" borderId="0" applyBorder="0" applyAlignment="0" applyProtection="0"/>
    <xf numFmtId="0" fontId="64" fillId="0" borderId="0" applyBorder="0" applyAlignment="0" applyProtection="0"/>
    <xf numFmtId="0" fontId="65" fillId="0" borderId="0" applyBorder="0" applyProtection="0"/>
    <xf numFmtId="0" fontId="66" fillId="0" borderId="0"/>
    <xf numFmtId="0" fontId="67" fillId="0" borderId="0" applyBorder="0" applyProtection="0"/>
    <xf numFmtId="0" fontId="68" fillId="0" borderId="0"/>
    <xf numFmtId="0" fontId="67" fillId="0" borderId="0" applyBorder="0" applyProtection="0"/>
    <xf numFmtId="0" fontId="68" fillId="0" borderId="0"/>
    <xf numFmtId="0" fontId="65" fillId="0" borderId="0" applyBorder="0" applyProtection="0"/>
    <xf numFmtId="0" fontId="66" fillId="0" borderId="0"/>
    <xf numFmtId="0" fontId="65" fillId="0" borderId="0" applyBorder="0" applyProtection="0"/>
    <xf numFmtId="0" fontId="66" fillId="0" borderId="0"/>
    <xf numFmtId="0" fontId="67" fillId="0" borderId="0" applyBorder="0" applyProtection="0"/>
    <xf numFmtId="0" fontId="68" fillId="0" borderId="0"/>
    <xf numFmtId="0" fontId="65" fillId="0" borderId="0" applyBorder="0" applyProtection="0"/>
    <xf numFmtId="0" fontId="66" fillId="0" borderId="0"/>
    <xf numFmtId="0" fontId="65" fillId="0" borderId="0" applyBorder="0" applyProtection="0"/>
    <xf numFmtId="0" fontId="66" fillId="0" borderId="0"/>
    <xf numFmtId="0" fontId="65" fillId="0" borderId="0" applyBorder="0" applyProtection="0"/>
    <xf numFmtId="0" fontId="66" fillId="0" borderId="0"/>
    <xf numFmtId="0" fontId="65" fillId="0" borderId="0" applyBorder="0" applyProtection="0"/>
    <xf numFmtId="0" fontId="66" fillId="0" borderId="0"/>
    <xf numFmtId="0" fontId="67" fillId="0" borderId="0" applyBorder="0" applyProtection="0"/>
    <xf numFmtId="0" fontId="68" fillId="0" borderId="0"/>
    <xf numFmtId="0" fontId="67" fillId="0" borderId="0" applyBorder="0" applyProtection="0"/>
    <xf numFmtId="0" fontId="68" fillId="0" borderId="0"/>
    <xf numFmtId="0" fontId="69" fillId="0" borderId="0" applyBorder="0" applyProtection="0"/>
    <xf numFmtId="0" fontId="70" fillId="0" borderId="0"/>
    <xf numFmtId="0" fontId="65" fillId="0" borderId="0" applyBorder="0" applyProtection="0"/>
    <xf numFmtId="0" fontId="66" fillId="0" borderId="0"/>
    <xf numFmtId="0" fontId="70" fillId="0" borderId="0"/>
    <xf numFmtId="0" fontId="70" fillId="0" borderId="0"/>
    <xf numFmtId="0" fontId="70" fillId="0" borderId="0"/>
    <xf numFmtId="0" fontId="67" fillId="0" borderId="0" applyBorder="0" applyProtection="0"/>
    <xf numFmtId="0" fontId="68" fillId="0" borderId="0"/>
    <xf numFmtId="0" fontId="65" fillId="0" borderId="0" applyBorder="0" applyProtection="0"/>
    <xf numFmtId="0" fontId="66" fillId="0" borderId="0"/>
    <xf numFmtId="0" fontId="65" fillId="0" borderId="0" applyBorder="0" applyProtection="0"/>
    <xf numFmtId="0" fontId="66" fillId="0" borderId="0"/>
    <xf numFmtId="0" fontId="65" fillId="0" borderId="0" applyBorder="0" applyProtection="0"/>
    <xf numFmtId="0" fontId="66" fillId="0" borderId="0"/>
    <xf numFmtId="0" fontId="65" fillId="0" borderId="0" applyBorder="0" applyProtection="0"/>
    <xf numFmtId="0" fontId="66" fillId="0" borderId="0"/>
    <xf numFmtId="0" fontId="50" fillId="0" borderId="0" applyBorder="0" applyProtection="0"/>
    <xf numFmtId="0" fontId="50" fillId="0" borderId="0"/>
    <xf numFmtId="0" fontId="65" fillId="0" borderId="0" applyBorder="0" applyProtection="0"/>
    <xf numFmtId="0" fontId="66" fillId="0" borderId="0"/>
    <xf numFmtId="0" fontId="50" fillId="0" borderId="0" applyBorder="0" applyProtection="0"/>
    <xf numFmtId="0" fontId="50" fillId="0" borderId="0"/>
    <xf numFmtId="0" fontId="50" fillId="0" borderId="0" applyBorder="0" applyProtection="0"/>
    <xf numFmtId="0" fontId="50" fillId="0" borderId="0"/>
    <xf numFmtId="0" fontId="65" fillId="0" borderId="0" applyBorder="0" applyProtection="0"/>
    <xf numFmtId="0" fontId="66" fillId="0" borderId="0"/>
    <xf numFmtId="0" fontId="67" fillId="0" borderId="0" applyBorder="0" applyProtection="0"/>
    <xf numFmtId="0" fontId="68" fillId="0" borderId="0"/>
    <xf numFmtId="0" fontId="65" fillId="0" borderId="0" applyBorder="0" applyProtection="0"/>
    <xf numFmtId="0" fontId="66" fillId="0" borderId="0"/>
    <xf numFmtId="0" fontId="65" fillId="0" borderId="0" applyBorder="0" applyProtection="0"/>
    <xf numFmtId="0" fontId="66" fillId="0" borderId="0"/>
    <xf numFmtId="0" fontId="50" fillId="0" borderId="0" applyBorder="0" applyProtection="0"/>
    <xf numFmtId="0" fontId="50" fillId="0" borderId="0"/>
    <xf numFmtId="0" fontId="50" fillId="0" borderId="0"/>
    <xf numFmtId="0" fontId="68" fillId="0" borderId="0"/>
    <xf numFmtId="0" fontId="65" fillId="0" borderId="0" applyBorder="0" applyProtection="0"/>
    <xf numFmtId="0" fontId="66" fillId="0" borderId="0"/>
    <xf numFmtId="0" fontId="70" fillId="0" borderId="0"/>
    <xf numFmtId="0" fontId="70" fillId="0" borderId="0"/>
    <xf numFmtId="0" fontId="71" fillId="0" borderId="0"/>
    <xf numFmtId="0" fontId="65" fillId="0" borderId="0" applyBorder="0" applyProtection="0"/>
    <xf numFmtId="0" fontId="66" fillId="0" borderId="0"/>
    <xf numFmtId="0" fontId="65" fillId="0" borderId="0" applyBorder="0" applyProtection="0"/>
    <xf numFmtId="0" fontId="72" fillId="0" borderId="0" applyBorder="0" applyProtection="0">
      <alignment horizontal="left" wrapText="1"/>
    </xf>
    <xf numFmtId="0" fontId="72" fillId="0" borderId="0">
      <alignment horizontal="left" wrapText="1"/>
    </xf>
    <xf numFmtId="0" fontId="72" fillId="0" borderId="0" applyBorder="0" applyProtection="0">
      <alignment horizontal="left" wrapText="1"/>
    </xf>
    <xf numFmtId="0" fontId="72" fillId="0" borderId="0">
      <alignment horizontal="left" wrapText="1"/>
    </xf>
    <xf numFmtId="0" fontId="72" fillId="0" borderId="0" applyBorder="0" applyProtection="0">
      <alignment horizontal="left" wrapText="1"/>
    </xf>
    <xf numFmtId="0" fontId="72" fillId="0" borderId="0">
      <alignment horizontal="left" wrapText="1"/>
    </xf>
    <xf numFmtId="0" fontId="72" fillId="0" borderId="0" applyBorder="0" applyProtection="0">
      <alignment horizontal="left" wrapText="1"/>
    </xf>
    <xf numFmtId="0" fontId="72" fillId="0" borderId="0">
      <alignment horizontal="left" wrapText="1"/>
    </xf>
    <xf numFmtId="0" fontId="72" fillId="0" borderId="0" applyBorder="0" applyProtection="0">
      <alignment horizontal="left" wrapText="1"/>
    </xf>
    <xf numFmtId="0" fontId="72" fillId="0" borderId="0">
      <alignment horizontal="left" wrapText="1"/>
    </xf>
    <xf numFmtId="0" fontId="66" fillId="0" borderId="0"/>
    <xf numFmtId="0" fontId="65" fillId="0" borderId="0" applyBorder="0" applyProtection="0"/>
    <xf numFmtId="0" fontId="66" fillId="0" borderId="0"/>
    <xf numFmtId="0" fontId="65" fillId="0" borderId="0" applyBorder="0" applyProtection="0"/>
    <xf numFmtId="0" fontId="66" fillId="0" borderId="0"/>
    <xf numFmtId="0" fontId="70" fillId="0" borderId="0"/>
    <xf numFmtId="0" fontId="65" fillId="0" borderId="0" applyBorder="0" applyProtection="0"/>
    <xf numFmtId="0" fontId="66" fillId="0" borderId="0"/>
    <xf numFmtId="0" fontId="65" fillId="0" borderId="0" applyBorder="0" applyProtection="0"/>
    <xf numFmtId="0" fontId="66" fillId="0" borderId="0"/>
    <xf numFmtId="0" fontId="65" fillId="0" borderId="0" applyBorder="0" applyProtection="0"/>
    <xf numFmtId="0" fontId="65" fillId="0" borderId="0" applyBorder="0" applyProtection="0"/>
    <xf numFmtId="0" fontId="66" fillId="0" borderId="0"/>
    <xf numFmtId="0" fontId="65" fillId="0" borderId="0" applyBorder="0" applyProtection="0"/>
    <xf numFmtId="0" fontId="66" fillId="0" borderId="0"/>
    <xf numFmtId="0" fontId="65" fillId="0" borderId="0" applyBorder="0" applyProtection="0"/>
    <xf numFmtId="0" fontId="66" fillId="0" borderId="0"/>
    <xf numFmtId="0" fontId="65" fillId="0" borderId="0" applyBorder="0" applyProtection="0"/>
    <xf numFmtId="0" fontId="66" fillId="0" borderId="0"/>
    <xf numFmtId="0" fontId="65" fillId="0" borderId="0" applyBorder="0" applyProtection="0"/>
    <xf numFmtId="0" fontId="66" fillId="0" borderId="0"/>
    <xf numFmtId="0" fontId="66" fillId="0" borderId="0"/>
    <xf numFmtId="0" fontId="73" fillId="48" borderId="0" applyBorder="0" applyAlignment="0" applyProtection="0"/>
    <xf numFmtId="0" fontId="73" fillId="48" borderId="0" applyBorder="0" applyAlignment="0" applyProtection="0"/>
    <xf numFmtId="0" fontId="50" fillId="0" borderId="0"/>
    <xf numFmtId="0" fontId="72" fillId="0" borderId="0" applyBorder="0" applyProtection="0">
      <alignment horizontal="left" wrapText="1"/>
    </xf>
    <xf numFmtId="0" fontId="72" fillId="0" borderId="0">
      <alignment horizontal="left" wrapText="1"/>
    </xf>
    <xf numFmtId="0" fontId="67" fillId="0" borderId="0" applyBorder="0" applyProtection="0"/>
    <xf numFmtId="0" fontId="37" fillId="22" borderId="14" applyAlignment="0" applyProtection="0"/>
    <xf numFmtId="165" fontId="70" fillId="0" borderId="0" applyBorder="0" applyAlignment="0" applyProtection="0"/>
    <xf numFmtId="0" fontId="70" fillId="22" borderId="14" applyAlignment="0" applyProtection="0"/>
    <xf numFmtId="0" fontId="74" fillId="0" borderId="0" applyBorder="0" applyAlignment="0" applyProtection="0"/>
    <xf numFmtId="0" fontId="62" fillId="46" borderId="12" applyAlignment="0" applyProtection="0"/>
    <xf numFmtId="0" fontId="56" fillId="0" borderId="0" applyBorder="0" applyAlignment="0" applyProtection="0"/>
    <xf numFmtId="0" fontId="51" fillId="42" borderId="0" applyBorder="0" applyAlignment="0" applyProtection="0"/>
    <xf numFmtId="0" fontId="51" fillId="43" borderId="0" applyBorder="0" applyAlignment="0" applyProtection="0"/>
    <xf numFmtId="0" fontId="51" fillId="44" borderId="0" applyBorder="0" applyAlignment="0" applyProtection="0"/>
    <xf numFmtId="0" fontId="51" fillId="39" borderId="0" applyBorder="0" applyAlignment="0" applyProtection="0"/>
    <xf numFmtId="0" fontId="51" fillId="40" borderId="0" applyBorder="0" applyAlignment="0" applyProtection="0"/>
    <xf numFmtId="0" fontId="51" fillId="45" borderId="0" applyBorder="0" applyAlignment="0" applyProtection="0"/>
    <xf numFmtId="0" fontId="63" fillId="0" borderId="13" applyAlignment="0" applyProtection="0"/>
    <xf numFmtId="0" fontId="54" fillId="47" borderId="8" applyAlignment="0" applyProtection="0"/>
    <xf numFmtId="0" fontId="53" fillId="46" borderId="7" applyAlignment="0" applyProtection="0"/>
    <xf numFmtId="0" fontId="53" fillId="46" borderId="7" applyAlignment="0" applyProtection="0"/>
    <xf numFmtId="0" fontId="75" fillId="0" borderId="0"/>
    <xf numFmtId="166" fontId="75" fillId="0" borderId="0"/>
    <xf numFmtId="0" fontId="52" fillId="30" borderId="0" applyBorder="0" applyAlignment="0" applyProtection="0"/>
    <xf numFmtId="0" fontId="76" fillId="0" borderId="0"/>
    <xf numFmtId="0" fontId="77" fillId="0" borderId="0" applyBorder="0" applyAlignment="0" applyProtection="0"/>
    <xf numFmtId="0" fontId="78" fillId="0" borderId="15" applyAlignment="0" applyProtection="0"/>
    <xf numFmtId="167" fontId="79" fillId="0" borderId="0" applyBorder="0" applyAlignment="0" applyProtection="0"/>
    <xf numFmtId="168" fontId="37" fillId="0" borderId="0" applyBorder="0" applyAlignment="0" applyProtection="0"/>
    <xf numFmtId="168" fontId="70" fillId="0" borderId="0" applyBorder="0" applyAlignment="0" applyProtection="0"/>
    <xf numFmtId="169" fontId="79" fillId="0" borderId="0" applyBorder="0" applyAlignment="0" applyProtection="0"/>
    <xf numFmtId="170" fontId="37" fillId="0" borderId="0" applyBorder="0" applyAlignment="0" applyProtection="0"/>
    <xf numFmtId="170" fontId="70" fillId="0" borderId="0" applyBorder="0" applyAlignment="0" applyProtection="0"/>
    <xf numFmtId="171" fontId="50" fillId="0" borderId="0" applyBorder="0" applyProtection="0"/>
    <xf numFmtId="172" fontId="50" fillId="0" borderId="0" applyBorder="0" applyAlignment="0" applyProtection="0"/>
    <xf numFmtId="0" fontId="61" fillId="33" borderId="7" applyAlignment="0" applyProtection="0"/>
    <xf numFmtId="0" fontId="78" fillId="0" borderId="15" applyAlignment="0" applyProtection="0"/>
    <xf numFmtId="0" fontId="74" fillId="0" borderId="0" applyBorder="0" applyAlignment="0" applyProtection="0"/>
    <xf numFmtId="173" fontId="50" fillId="0" borderId="0" applyBorder="0" applyAlignment="0" applyProtection="0"/>
    <xf numFmtId="0" fontId="70" fillId="0" borderId="0"/>
    <xf numFmtId="0" fontId="65" fillId="0" borderId="0" applyBorder="0" applyProtection="0"/>
    <xf numFmtId="0" fontId="50" fillId="0" borderId="0" applyBorder="0" applyProtection="0"/>
    <xf numFmtId="0" fontId="80" fillId="0" borderId="0"/>
    <xf numFmtId="0" fontId="50" fillId="0" borderId="0"/>
    <xf numFmtId="0" fontId="81" fillId="0" borderId="0"/>
    <xf numFmtId="0" fontId="23" fillId="0" borderId="0"/>
    <xf numFmtId="0" fontId="21" fillId="0" borderId="0"/>
    <xf numFmtId="0" fontId="82" fillId="0" borderId="0" applyNumberFormat="0" applyFill="0" applyBorder="0" applyAlignment="0" applyProtection="0">
      <alignment vertical="top"/>
      <protection locked="0"/>
    </xf>
    <xf numFmtId="0" fontId="83" fillId="0" borderId="0"/>
  </cellStyleXfs>
  <cellXfs count="559">
    <xf numFmtId="0" fontId="0" fillId="0" borderId="0" xfId="0"/>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4" fontId="3" fillId="0" borderId="1" xfId="0" applyNumberFormat="1" applyFont="1" applyBorder="1" applyAlignment="1">
      <alignment horizontal="right"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left" wrapText="1"/>
    </xf>
    <xf numFmtId="0" fontId="3"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4" fontId="3" fillId="3" borderId="1" xfId="0" applyNumberFormat="1" applyFont="1" applyFill="1" applyBorder="1" applyAlignment="1">
      <alignment horizontal="right" vertical="top" wrapText="1"/>
    </xf>
    <xf numFmtId="164" fontId="3" fillId="3"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center" wrapText="1"/>
    </xf>
    <xf numFmtId="0" fontId="4" fillId="0" borderId="1" xfId="0" applyFont="1" applyBorder="1" applyAlignment="1">
      <alignment horizontal="center" vertical="top" wrapText="1"/>
    </xf>
    <xf numFmtId="0" fontId="5" fillId="0" borderId="1" xfId="0" applyFont="1" applyBorder="1" applyAlignment="1">
      <alignment horizontal="left" vertical="top" wrapText="1"/>
    </xf>
    <xf numFmtId="164" fontId="4" fillId="0" borderId="1" xfId="0" applyNumberFormat="1" applyFont="1" applyBorder="1" applyAlignment="1">
      <alignment horizontal="center" vertical="top" wrapText="1"/>
    </xf>
    <xf numFmtId="4" fontId="4" fillId="0" borderId="1" xfId="0" applyNumberFormat="1" applyFont="1" applyBorder="1" applyAlignment="1">
      <alignment horizontal="right" vertical="top" wrapText="1"/>
    </xf>
    <xf numFmtId="4" fontId="6" fillId="0" borderId="1" xfId="0" applyNumberFormat="1" applyFont="1" applyBorder="1" applyAlignment="1">
      <alignment horizontal="right" vertical="top" wrapText="1"/>
    </xf>
    <xf numFmtId="0" fontId="7" fillId="0" borderId="0" xfId="0" applyFont="1"/>
    <xf numFmtId="0" fontId="2" fillId="3" borderId="1" xfId="0" applyFont="1" applyFill="1" applyBorder="1" applyAlignment="1">
      <alignment horizontal="center" vertical="top" wrapText="1"/>
    </xf>
    <xf numFmtId="0" fontId="9" fillId="0" borderId="1" xfId="0" applyFont="1" applyBorder="1" applyAlignment="1">
      <alignment horizontal="left" vertical="top" wrapText="1"/>
    </xf>
    <xf numFmtId="0" fontId="10" fillId="0" borderId="1" xfId="0" applyFont="1" applyBorder="1" applyAlignment="1">
      <alignment horizontal="center" vertical="top" wrapText="1"/>
    </xf>
    <xf numFmtId="0" fontId="11" fillId="0" borderId="1" xfId="0" applyFont="1" applyBorder="1" applyAlignment="1">
      <alignment horizontal="left" vertical="top" wrapText="1"/>
    </xf>
    <xf numFmtId="0" fontId="13" fillId="0" borderId="1" xfId="0" applyFont="1" applyBorder="1" applyAlignment="1">
      <alignment horizontal="center" vertical="top" wrapText="1"/>
    </xf>
    <xf numFmtId="0" fontId="14" fillId="0" borderId="1" xfId="0" applyFont="1" applyBorder="1" applyAlignment="1">
      <alignment horizontal="left" vertical="top" wrapText="1"/>
    </xf>
    <xf numFmtId="0" fontId="16" fillId="0" borderId="0" xfId="0" applyFont="1"/>
    <xf numFmtId="0" fontId="17" fillId="0" borderId="0" xfId="0" applyFont="1"/>
    <xf numFmtId="16" fontId="3" fillId="0" borderId="1" xfId="0" applyNumberFormat="1" applyFont="1" applyBorder="1" applyAlignment="1">
      <alignment horizontal="center" vertical="top" wrapText="1"/>
    </xf>
    <xf numFmtId="0" fontId="19" fillId="0" borderId="0" xfId="0" applyFont="1"/>
    <xf numFmtId="0" fontId="18" fillId="0" borderId="0" xfId="0" applyFont="1"/>
    <xf numFmtId="0" fontId="9" fillId="0" borderId="0" xfId="0" applyFont="1" applyAlignment="1">
      <alignment horizontal="left" vertical="top" wrapText="1"/>
    </xf>
    <xf numFmtId="4" fontId="16" fillId="0" borderId="0" xfId="0" applyNumberFormat="1" applyFont="1"/>
    <xf numFmtId="0" fontId="3" fillId="6" borderId="1" xfId="0" applyFont="1" applyFill="1" applyBorder="1" applyAlignment="1">
      <alignment horizontal="center" vertical="top" wrapText="1"/>
    </xf>
    <xf numFmtId="0" fontId="0" fillId="0" borderId="0" xfId="0" applyAlignment="1">
      <alignment wrapText="1"/>
    </xf>
    <xf numFmtId="4" fontId="0" fillId="0" borderId="0" xfId="0" applyNumberFormat="1"/>
    <xf numFmtId="4" fontId="17" fillId="0" borderId="0" xfId="0" applyNumberFormat="1" applyFont="1"/>
    <xf numFmtId="4" fontId="19" fillId="0" borderId="0" xfId="0" applyNumberFormat="1" applyFont="1"/>
    <xf numFmtId="4" fontId="18" fillId="0" borderId="0" xfId="0" applyNumberFormat="1" applyFont="1"/>
    <xf numFmtId="2" fontId="0" fillId="0" borderId="0" xfId="0" applyNumberFormat="1"/>
    <xf numFmtId="0" fontId="3" fillId="0" borderId="1" xfId="0" quotePrefix="1" applyFont="1" applyBorder="1" applyAlignment="1">
      <alignment horizontal="left" vertical="top" wrapText="1"/>
    </xf>
    <xf numFmtId="0" fontId="9" fillId="0" borderId="0" xfId="0" applyFont="1" applyAlignment="1">
      <alignment horizontal="left" wrapText="1"/>
    </xf>
    <xf numFmtId="0" fontId="0" fillId="0" borderId="0" xfId="0" applyAlignment="1">
      <alignment vertical="top"/>
    </xf>
    <xf numFmtId="49" fontId="3" fillId="0" borderId="1" xfId="0" applyNumberFormat="1" applyFont="1" applyBorder="1" applyAlignment="1">
      <alignment horizontal="center" vertical="top" wrapText="1"/>
    </xf>
    <xf numFmtId="0" fontId="3" fillId="3" borderId="1" xfId="0" applyFont="1" applyFill="1" applyBorder="1" applyAlignment="1">
      <alignment horizontal="left" vertical="top" wrapText="1"/>
    </xf>
    <xf numFmtId="0" fontId="9" fillId="0" borderId="0" xfId="0" applyFont="1"/>
    <xf numFmtId="0" fontId="20" fillId="0" borderId="0" xfId="0" applyFont="1"/>
    <xf numFmtId="0" fontId="2" fillId="9" borderId="1" xfId="0" applyFont="1" applyFill="1" applyBorder="1" applyAlignment="1">
      <alignment horizontal="center" vertical="top" wrapText="1"/>
    </xf>
    <xf numFmtId="0" fontId="2" fillId="9" borderId="1" xfId="0" applyFont="1" applyFill="1" applyBorder="1" applyAlignment="1">
      <alignment horizontal="left" vertical="top" wrapText="1"/>
    </xf>
    <xf numFmtId="4" fontId="3" fillId="9" borderId="1" xfId="0" applyNumberFormat="1" applyFont="1" applyFill="1" applyBorder="1" applyAlignment="1">
      <alignment horizontal="right" vertical="top" wrapText="1"/>
    </xf>
    <xf numFmtId="0" fontId="2" fillId="8" borderId="1" xfId="0" applyFont="1" applyFill="1" applyBorder="1" applyAlignment="1">
      <alignment horizontal="center" vertical="top" wrapText="1"/>
    </xf>
    <xf numFmtId="0" fontId="2" fillId="8" borderId="1" xfId="0" applyFont="1" applyFill="1" applyBorder="1" applyAlignment="1">
      <alignment horizontal="left" vertical="top" wrapText="1"/>
    </xf>
    <xf numFmtId="4" fontId="3" fillId="8" borderId="1" xfId="0" applyNumberFormat="1" applyFont="1" applyFill="1" applyBorder="1" applyAlignment="1">
      <alignment horizontal="right" vertical="top" wrapText="1"/>
    </xf>
    <xf numFmtId="0" fontId="2" fillId="10" borderId="1" xfId="0" applyFont="1" applyFill="1" applyBorder="1" applyAlignment="1">
      <alignment horizontal="center" vertical="top" wrapText="1"/>
    </xf>
    <xf numFmtId="0" fontId="2" fillId="10" borderId="1" xfId="0" applyFont="1" applyFill="1" applyBorder="1" applyAlignment="1">
      <alignment horizontal="left" vertical="top" wrapText="1"/>
    </xf>
    <xf numFmtId="4" fontId="3" fillId="10" borderId="1" xfId="0" applyNumberFormat="1" applyFont="1" applyFill="1" applyBorder="1" applyAlignment="1">
      <alignment horizontal="right" vertical="top" wrapText="1"/>
    </xf>
    <xf numFmtId="0" fontId="2" fillId="12" borderId="1" xfId="0" applyFont="1" applyFill="1" applyBorder="1" applyAlignment="1">
      <alignment horizontal="center" vertical="top" wrapText="1"/>
    </xf>
    <xf numFmtId="0" fontId="2" fillId="12" borderId="1" xfId="0" applyFont="1" applyFill="1" applyBorder="1" applyAlignment="1">
      <alignment horizontal="left" vertical="top" wrapText="1"/>
    </xf>
    <xf numFmtId="4" fontId="3" fillId="12" borderId="1" xfId="0" applyNumberFormat="1" applyFont="1" applyFill="1" applyBorder="1" applyAlignment="1">
      <alignment horizontal="right" vertical="top" wrapText="1"/>
    </xf>
    <xf numFmtId="0" fontId="3"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164" fontId="3" fillId="2" borderId="1" xfId="0" applyNumberFormat="1" applyFont="1" applyFill="1" applyBorder="1" applyAlignment="1">
      <alignment horizontal="center" vertical="top" wrapText="1"/>
    </xf>
    <xf numFmtId="4" fontId="3" fillId="2" borderId="1" xfId="0" applyNumberFormat="1" applyFont="1" applyFill="1" applyBorder="1" applyAlignment="1">
      <alignment horizontal="right" vertical="top" wrapText="1"/>
    </xf>
    <xf numFmtId="0" fontId="2" fillId="2" borderId="1" xfId="0" applyFont="1" applyFill="1" applyBorder="1" applyAlignment="1">
      <alignment horizontal="center" vertical="top" wrapText="1"/>
    </xf>
    <xf numFmtId="0" fontId="25" fillId="13" borderId="1" xfId="0" applyFont="1" applyFill="1" applyBorder="1" applyAlignment="1">
      <alignment horizontal="center" wrapText="1"/>
    </xf>
    <xf numFmtId="0" fontId="25" fillId="13" borderId="1" xfId="0" applyFont="1" applyFill="1" applyBorder="1" applyAlignment="1">
      <alignment horizontal="left" wrapText="1"/>
    </xf>
    <xf numFmtId="0" fontId="3" fillId="9" borderId="1" xfId="0" applyFont="1" applyFill="1" applyBorder="1" applyAlignment="1">
      <alignment horizontal="center" vertical="top" wrapText="1"/>
    </xf>
    <xf numFmtId="0" fontId="26" fillId="3" borderId="4" xfId="0" applyFont="1" applyFill="1" applyBorder="1"/>
    <xf numFmtId="0" fontId="27" fillId="3" borderId="2" xfId="0" applyFont="1" applyFill="1" applyBorder="1" applyAlignment="1">
      <alignment horizontal="center"/>
    </xf>
    <xf numFmtId="0" fontId="27" fillId="4" borderId="1" xfId="0" applyFont="1" applyFill="1" applyBorder="1" applyAlignment="1">
      <alignment vertical="center" wrapText="1"/>
    </xf>
    <xf numFmtId="0" fontId="26" fillId="8" borderId="2" xfId="0" applyFont="1" applyFill="1" applyBorder="1" applyAlignment="1">
      <alignment horizontal="center"/>
    </xf>
    <xf numFmtId="0" fontId="26" fillId="8" borderId="1" xfId="0" applyFont="1" applyFill="1" applyBorder="1" applyAlignment="1">
      <alignment vertical="center" wrapText="1"/>
    </xf>
    <xf numFmtId="0" fontId="24" fillId="13" borderId="1" xfId="0" applyFont="1" applyFill="1" applyBorder="1"/>
    <xf numFmtId="0" fontId="24" fillId="13" borderId="4" xfId="0" applyFont="1" applyFill="1" applyBorder="1"/>
    <xf numFmtId="0" fontId="24" fillId="13" borderId="5" xfId="0" applyFont="1" applyFill="1" applyBorder="1"/>
    <xf numFmtId="0" fontId="26" fillId="2" borderId="2" xfId="0" applyFont="1" applyFill="1" applyBorder="1"/>
    <xf numFmtId="0" fontId="26" fillId="2" borderId="4" xfId="0" applyFont="1" applyFill="1" applyBorder="1"/>
    <xf numFmtId="0" fontId="26" fillId="2" borderId="2" xfId="0" applyFont="1" applyFill="1" applyBorder="1" applyAlignment="1">
      <alignment horizontal="center"/>
    </xf>
    <xf numFmtId="0" fontId="26" fillId="2" borderId="1" xfId="0" applyFont="1" applyFill="1" applyBorder="1" applyAlignment="1">
      <alignment vertical="center" wrapText="1"/>
    </xf>
    <xf numFmtId="0" fontId="9" fillId="3" borderId="1" xfId="0" applyFont="1" applyFill="1" applyBorder="1" applyAlignment="1">
      <alignment horizontal="left" vertical="top" wrapText="1"/>
    </xf>
    <xf numFmtId="49" fontId="3" fillId="3" borderId="1" xfId="0" applyNumberFormat="1" applyFont="1" applyFill="1" applyBorder="1" applyAlignment="1">
      <alignment horizontal="center" vertical="top" wrapText="1"/>
    </xf>
    <xf numFmtId="0" fontId="26" fillId="12" borderId="2" xfId="0" applyFont="1" applyFill="1" applyBorder="1"/>
    <xf numFmtId="0" fontId="26" fillId="12" borderId="4" xfId="0" applyFont="1" applyFill="1" applyBorder="1"/>
    <xf numFmtId="0" fontId="26" fillId="12" borderId="2" xfId="0" applyFont="1" applyFill="1" applyBorder="1" applyAlignment="1">
      <alignment horizontal="center"/>
    </xf>
    <xf numFmtId="0" fontId="26" fillId="12" borderId="1" xfId="0" applyFont="1" applyFill="1" applyBorder="1" applyAlignment="1">
      <alignment vertical="center" wrapText="1"/>
    </xf>
    <xf numFmtId="0" fontId="27" fillId="4" borderId="5" xfId="0" applyFont="1" applyFill="1" applyBorder="1" applyAlignment="1">
      <alignment vertical="center" wrapText="1"/>
    </xf>
    <xf numFmtId="0" fontId="28" fillId="16" borderId="1" xfId="0" applyFont="1" applyFill="1" applyBorder="1"/>
    <xf numFmtId="0" fontId="28" fillId="16" borderId="5" xfId="0" applyFont="1" applyFill="1" applyBorder="1"/>
    <xf numFmtId="0" fontId="28" fillId="16" borderId="4" xfId="0" applyFont="1" applyFill="1" applyBorder="1"/>
    <xf numFmtId="0" fontId="28" fillId="17" borderId="1" xfId="0" applyFont="1" applyFill="1" applyBorder="1"/>
    <xf numFmtId="0" fontId="28" fillId="17" borderId="4" xfId="0" applyFont="1" applyFill="1" applyBorder="1"/>
    <xf numFmtId="0" fontId="28" fillId="17" borderId="5" xfId="0" applyFont="1" applyFill="1" applyBorder="1"/>
    <xf numFmtId="0" fontId="29" fillId="18" borderId="1" xfId="0" applyFont="1" applyFill="1" applyBorder="1" applyAlignment="1">
      <alignment horizontal="center" vertical="top" wrapText="1"/>
    </xf>
    <xf numFmtId="0" fontId="29" fillId="18" borderId="1" xfId="0" applyFont="1" applyFill="1" applyBorder="1" applyAlignment="1">
      <alignment horizontal="left" vertical="top" wrapText="1"/>
    </xf>
    <xf numFmtId="4" fontId="30" fillId="18" borderId="1" xfId="0" applyNumberFormat="1" applyFont="1" applyFill="1" applyBorder="1" applyAlignment="1">
      <alignment horizontal="right" vertical="top" wrapText="1"/>
    </xf>
    <xf numFmtId="0" fontId="2" fillId="19" borderId="1" xfId="0" applyFont="1" applyFill="1" applyBorder="1" applyAlignment="1">
      <alignment horizontal="center" vertical="top" wrapText="1"/>
    </xf>
    <xf numFmtId="0" fontId="2" fillId="19" borderId="1" xfId="0" applyFont="1" applyFill="1" applyBorder="1" applyAlignment="1">
      <alignment horizontal="left" vertical="top" wrapText="1"/>
    </xf>
    <xf numFmtId="4" fontId="3" fillId="19" borderId="1" xfId="0" applyNumberFormat="1" applyFont="1" applyFill="1" applyBorder="1" applyAlignment="1">
      <alignment horizontal="right" vertical="top" wrapText="1"/>
    </xf>
    <xf numFmtId="0" fontId="1" fillId="0" borderId="0" xfId="0" applyFont="1"/>
    <xf numFmtId="0" fontId="3" fillId="20" borderId="1" xfId="0" applyFont="1" applyFill="1" applyBorder="1" applyAlignment="1">
      <alignment horizontal="center" vertical="top" wrapText="1"/>
    </xf>
    <xf numFmtId="0" fontId="2" fillId="20" borderId="1" xfId="0" applyFont="1" applyFill="1" applyBorder="1" applyAlignment="1">
      <alignment horizontal="center" vertical="top" wrapText="1"/>
    </xf>
    <xf numFmtId="0" fontId="2" fillId="20" borderId="1" xfId="0" applyFont="1" applyFill="1" applyBorder="1" applyAlignment="1">
      <alignment horizontal="left" vertical="top" wrapText="1"/>
    </xf>
    <xf numFmtId="0" fontId="2" fillId="20" borderId="1" xfId="0" applyFont="1" applyFill="1" applyBorder="1" applyAlignment="1">
      <alignment horizontal="center" vertical="center" wrapText="1"/>
    </xf>
    <xf numFmtId="164" fontId="2" fillId="20" borderId="1" xfId="0" applyNumberFormat="1" applyFont="1" applyFill="1" applyBorder="1" applyAlignment="1">
      <alignment horizontal="center" vertical="center" wrapText="1"/>
    </xf>
    <xf numFmtId="4" fontId="2" fillId="20" borderId="1" xfId="0" applyNumberFormat="1" applyFont="1" applyFill="1" applyBorder="1" applyAlignment="1">
      <alignment horizontal="right" vertical="center" wrapText="1"/>
    </xf>
    <xf numFmtId="4" fontId="20" fillId="0" borderId="0" xfId="0" applyNumberFormat="1" applyFont="1"/>
    <xf numFmtId="0" fontId="2" fillId="6" borderId="1" xfId="0" applyFont="1" applyFill="1" applyBorder="1" applyAlignment="1">
      <alignment horizontal="center" vertical="top" wrapText="1"/>
    </xf>
    <xf numFmtId="0" fontId="2" fillId="6" borderId="1" xfId="0" applyFont="1" applyFill="1" applyBorder="1" applyAlignment="1">
      <alignment horizontal="left" vertical="top" wrapText="1"/>
    </xf>
    <xf numFmtId="4" fontId="3" fillId="6" borderId="1" xfId="0" applyNumberFormat="1" applyFont="1" applyFill="1" applyBorder="1" applyAlignment="1">
      <alignment horizontal="right" vertical="top" wrapText="1"/>
    </xf>
    <xf numFmtId="0" fontId="2" fillId="15" borderId="1" xfId="0" applyFont="1" applyFill="1" applyBorder="1" applyAlignment="1">
      <alignment horizontal="center" vertical="top" wrapText="1"/>
    </xf>
    <xf numFmtId="0" fontId="2" fillId="15" borderId="1" xfId="0" applyFont="1" applyFill="1" applyBorder="1" applyAlignment="1">
      <alignment horizontal="left" vertical="top" wrapText="1"/>
    </xf>
    <xf numFmtId="4" fontId="3" fillId="15" borderId="1" xfId="0" applyNumberFormat="1" applyFont="1" applyFill="1" applyBorder="1" applyAlignment="1">
      <alignment horizontal="right" vertical="top" wrapText="1"/>
    </xf>
    <xf numFmtId="0" fontId="29" fillId="13" borderId="1" xfId="0" applyFont="1" applyFill="1" applyBorder="1" applyAlignment="1">
      <alignment horizontal="center" vertical="top" wrapText="1"/>
    </xf>
    <xf numFmtId="0" fontId="29" fillId="13" borderId="1" xfId="0" applyFont="1" applyFill="1" applyBorder="1" applyAlignment="1">
      <alignment horizontal="left" vertical="top" wrapText="1"/>
    </xf>
    <xf numFmtId="4" fontId="30" fillId="13" borderId="1" xfId="0" applyNumberFormat="1" applyFont="1" applyFill="1" applyBorder="1" applyAlignment="1">
      <alignment horizontal="right" vertical="top" wrapText="1"/>
    </xf>
    <xf numFmtId="0" fontId="30" fillId="13" borderId="1" xfId="0" applyFont="1" applyFill="1" applyBorder="1" applyAlignment="1">
      <alignment horizontal="center" vertical="top" wrapText="1"/>
    </xf>
    <xf numFmtId="0" fontId="31" fillId="13" borderId="1" xfId="0" applyFont="1" applyFill="1" applyBorder="1" applyAlignment="1">
      <alignment horizontal="left" vertical="top" wrapText="1"/>
    </xf>
    <xf numFmtId="0" fontId="29" fillId="17" borderId="1" xfId="0" applyFont="1" applyFill="1" applyBorder="1" applyAlignment="1">
      <alignment horizontal="center" vertical="top" wrapText="1"/>
    </xf>
    <xf numFmtId="0" fontId="29" fillId="17" borderId="1" xfId="0" applyFont="1" applyFill="1" applyBorder="1" applyAlignment="1">
      <alignment horizontal="left" vertical="top" wrapText="1"/>
    </xf>
    <xf numFmtId="0" fontId="30" fillId="17" borderId="1" xfId="0" applyFont="1" applyFill="1" applyBorder="1" applyAlignment="1">
      <alignment horizontal="center" vertical="top" wrapText="1"/>
    </xf>
    <xf numFmtId="0" fontId="31" fillId="17" borderId="1" xfId="0" applyFont="1" applyFill="1" applyBorder="1" applyAlignment="1">
      <alignment horizontal="left" vertical="top" wrapText="1"/>
    </xf>
    <xf numFmtId="0" fontId="29" fillId="16" borderId="1" xfId="0" applyFont="1" applyFill="1" applyBorder="1" applyAlignment="1">
      <alignment horizontal="center" vertical="top" wrapText="1"/>
    </xf>
    <xf numFmtId="0" fontId="29" fillId="16" borderId="1" xfId="0" applyFont="1" applyFill="1" applyBorder="1" applyAlignment="1">
      <alignment horizontal="left" vertical="top" wrapText="1"/>
    </xf>
    <xf numFmtId="0" fontId="32" fillId="16" borderId="1" xfId="0" applyFont="1" applyFill="1" applyBorder="1" applyAlignment="1">
      <alignment horizontal="center" vertical="top" wrapText="1"/>
    </xf>
    <xf numFmtId="0" fontId="32" fillId="16" borderId="1" xfId="0" applyFont="1" applyFill="1" applyBorder="1" applyAlignment="1">
      <alignment horizontal="left" vertical="top" wrapText="1"/>
    </xf>
    <xf numFmtId="0" fontId="33" fillId="0" borderId="0" xfId="0" applyFont="1"/>
    <xf numFmtId="0" fontId="1" fillId="19" borderId="1" xfId="0" applyFont="1" applyFill="1" applyBorder="1"/>
    <xf numFmtId="0" fontId="26" fillId="0" borderId="0" xfId="0" applyFont="1"/>
    <xf numFmtId="0" fontId="27" fillId="0" borderId="0" xfId="0" applyFont="1"/>
    <xf numFmtId="0" fontId="26" fillId="3" borderId="2" xfId="0" applyFont="1" applyFill="1" applyBorder="1" applyAlignment="1">
      <alignment horizontal="center"/>
    </xf>
    <xf numFmtId="0" fontId="35" fillId="18" borderId="1" xfId="0" applyFont="1" applyFill="1" applyBorder="1" applyAlignment="1">
      <alignment horizontal="center" vertical="top" wrapText="1"/>
    </xf>
    <xf numFmtId="0" fontId="36" fillId="18" borderId="1" xfId="0" applyFont="1" applyFill="1" applyBorder="1" applyAlignment="1">
      <alignment horizontal="left" vertical="top" wrapText="1"/>
    </xf>
    <xf numFmtId="0" fontId="27" fillId="9" borderId="2" xfId="0" applyFont="1" applyFill="1" applyBorder="1" applyAlignment="1">
      <alignment horizontal="center"/>
    </xf>
    <xf numFmtId="0" fontId="26" fillId="9" borderId="2" xfId="0" applyFont="1" applyFill="1" applyBorder="1" applyAlignment="1">
      <alignment horizontal="center"/>
    </xf>
    <xf numFmtId="0" fontId="34" fillId="6" borderId="1" xfId="0" applyFont="1" applyFill="1" applyBorder="1" applyAlignment="1">
      <alignment horizontal="left" vertical="top" wrapText="1"/>
    </xf>
    <xf numFmtId="0" fontId="1" fillId="19" borderId="4" xfId="0" applyFont="1" applyFill="1" applyBorder="1"/>
    <xf numFmtId="0" fontId="26" fillId="9" borderId="1" xfId="0" applyFont="1" applyFill="1" applyBorder="1" applyAlignment="1">
      <alignment vertical="center" wrapText="1"/>
    </xf>
    <xf numFmtId="0" fontId="27" fillId="9" borderId="1" xfId="0" applyFont="1" applyFill="1" applyBorder="1" applyAlignment="1">
      <alignment vertical="center" wrapText="1"/>
    </xf>
    <xf numFmtId="0" fontId="27" fillId="8" borderId="2" xfId="0" applyFont="1" applyFill="1" applyBorder="1" applyAlignment="1">
      <alignment horizontal="center"/>
    </xf>
    <xf numFmtId="0" fontId="27" fillId="8" borderId="1" xfId="0" applyFont="1" applyFill="1" applyBorder="1" applyAlignment="1">
      <alignment vertical="center" wrapText="1"/>
    </xf>
    <xf numFmtId="0" fontId="3" fillId="15" borderId="1" xfId="0" applyFont="1" applyFill="1" applyBorder="1" applyAlignment="1">
      <alignment horizontal="center" vertical="top" wrapText="1"/>
    </xf>
    <xf numFmtId="0" fontId="34" fillId="15" borderId="1" xfId="0" applyFont="1" applyFill="1" applyBorder="1" applyAlignment="1">
      <alignment horizontal="left" vertical="top" wrapText="1"/>
    </xf>
    <xf numFmtId="0" fontId="26" fillId="19" borderId="1" xfId="0" applyFont="1" applyFill="1" applyBorder="1"/>
    <xf numFmtId="0" fontId="26" fillId="19" borderId="5" xfId="0" applyFont="1" applyFill="1" applyBorder="1"/>
    <xf numFmtId="164" fontId="26" fillId="19" borderId="1" xfId="0" applyNumberFormat="1" applyFont="1" applyFill="1" applyBorder="1" applyAlignment="1">
      <alignment horizontal="center" vertical="center"/>
    </xf>
    <xf numFmtId="4" fontId="26" fillId="19" borderId="1" xfId="0" applyNumberFormat="1" applyFont="1" applyFill="1" applyBorder="1" applyAlignment="1">
      <alignment horizontal="right" vertical="center"/>
    </xf>
    <xf numFmtId="4" fontId="26" fillId="19" borderId="1" xfId="0" applyNumberFormat="1" applyFont="1" applyFill="1" applyBorder="1" applyAlignment="1">
      <alignment horizontal="right"/>
    </xf>
    <xf numFmtId="0" fontId="27" fillId="2" borderId="2" xfId="0" applyFont="1" applyFill="1" applyBorder="1" applyAlignment="1">
      <alignment horizontal="center"/>
    </xf>
    <xf numFmtId="0" fontId="27" fillId="2" borderId="1" xfId="0" applyFont="1" applyFill="1" applyBorder="1" applyAlignment="1">
      <alignment vertical="center" wrapText="1"/>
    </xf>
    <xf numFmtId="0" fontId="3" fillId="20" borderId="6" xfId="0" applyFont="1" applyFill="1" applyBorder="1" applyAlignment="1">
      <alignment horizontal="center" vertical="top" wrapText="1"/>
    </xf>
    <xf numFmtId="0" fontId="2" fillId="20" borderId="6" xfId="0" applyFont="1" applyFill="1" applyBorder="1" applyAlignment="1">
      <alignment horizontal="left" vertical="top" wrapText="1"/>
    </xf>
    <xf numFmtId="0" fontId="27" fillId="12" borderId="2" xfId="0" applyFont="1" applyFill="1" applyBorder="1" applyAlignment="1">
      <alignment horizontal="center"/>
    </xf>
    <xf numFmtId="0" fontId="27" fillId="12" borderId="1" xfId="0" applyFont="1" applyFill="1" applyBorder="1" applyAlignment="1">
      <alignment vertical="center" wrapText="1"/>
    </xf>
    <xf numFmtId="4" fontId="29" fillId="17" borderId="1" xfId="0" applyNumberFormat="1" applyFont="1" applyFill="1" applyBorder="1" applyAlignment="1">
      <alignment horizontal="right" vertical="top" wrapText="1"/>
    </xf>
    <xf numFmtId="0" fontId="27" fillId="21" borderId="2" xfId="0" applyFont="1" applyFill="1" applyBorder="1" applyAlignment="1">
      <alignment horizontal="center"/>
    </xf>
    <xf numFmtId="0" fontId="27" fillId="21" borderId="1" xfId="0" applyFont="1" applyFill="1" applyBorder="1" applyAlignment="1">
      <alignment vertical="center" wrapText="1"/>
    </xf>
    <xf numFmtId="0" fontId="26" fillId="0" borderId="2" xfId="0" applyFont="1" applyBorder="1" applyAlignment="1">
      <alignment horizontal="center"/>
    </xf>
    <xf numFmtId="0" fontId="26" fillId="0" borderId="4" xfId="0" applyFont="1" applyBorder="1"/>
    <xf numFmtId="0" fontId="26" fillId="0" borderId="3" xfId="0" applyFont="1" applyBorder="1" applyAlignment="1">
      <alignment horizontal="center" vertical="center"/>
    </xf>
    <xf numFmtId="164" fontId="26" fillId="0" borderId="1" xfId="0" applyNumberFormat="1" applyFont="1" applyBorder="1" applyAlignment="1">
      <alignment horizontal="center" vertical="center"/>
    </xf>
    <xf numFmtId="4" fontId="26" fillId="0" borderId="1" xfId="0" applyNumberFormat="1" applyFont="1" applyBorder="1" applyAlignment="1">
      <alignment horizontal="right" vertical="center"/>
    </xf>
    <xf numFmtId="4" fontId="26" fillId="0" borderId="1" xfId="0" applyNumberFormat="1" applyFont="1" applyBorder="1" applyAlignment="1">
      <alignment horizontal="right"/>
    </xf>
    <xf numFmtId="0" fontId="27" fillId="0" borderId="2" xfId="0" applyFont="1" applyBorder="1" applyAlignment="1">
      <alignment horizontal="center"/>
    </xf>
    <xf numFmtId="0" fontId="27" fillId="0" borderId="1" xfId="0" applyFont="1" applyBorder="1" applyAlignment="1">
      <alignment vertical="center" wrapText="1"/>
    </xf>
    <xf numFmtId="0" fontId="26" fillId="0" borderId="1" xfId="0" applyFont="1" applyBorder="1" applyAlignment="1">
      <alignment vertical="center" wrapText="1"/>
    </xf>
    <xf numFmtId="0" fontId="26" fillId="19" borderId="2" xfId="0" applyFont="1" applyFill="1" applyBorder="1" applyAlignment="1">
      <alignment horizontal="center"/>
    </xf>
    <xf numFmtId="0" fontId="26" fillId="19" borderId="4" xfId="0" applyFont="1" applyFill="1" applyBorder="1"/>
    <xf numFmtId="0" fontId="26" fillId="19" borderId="3" xfId="0" applyFont="1" applyFill="1" applyBorder="1" applyAlignment="1">
      <alignment horizontal="center" vertical="center"/>
    </xf>
    <xf numFmtId="0" fontId="84" fillId="0" borderId="1" xfId="0" quotePrefix="1" applyFont="1" applyBorder="1" applyAlignment="1">
      <alignment horizontal="justify" wrapText="1"/>
    </xf>
    <xf numFmtId="0" fontId="4" fillId="3" borderId="1" xfId="0" applyFont="1" applyFill="1" applyBorder="1" applyAlignment="1">
      <alignment horizontal="center" vertical="top" wrapText="1"/>
    </xf>
    <xf numFmtId="0" fontId="6" fillId="3" borderId="1" xfId="0" applyFont="1" applyFill="1" applyBorder="1" applyAlignment="1">
      <alignment horizontal="left" vertical="top" wrapText="1"/>
    </xf>
    <xf numFmtId="0" fontId="6" fillId="3" borderId="1" xfId="0" applyFont="1" applyFill="1" applyBorder="1" applyAlignment="1">
      <alignment horizontal="center" vertical="top" wrapText="1"/>
    </xf>
    <xf numFmtId="0" fontId="2" fillId="0" borderId="1" xfId="0" applyFont="1" applyBorder="1" applyAlignment="1">
      <alignment horizontal="left" vertical="top" wrapText="1"/>
    </xf>
    <xf numFmtId="0" fontId="26" fillId="20" borderId="2" xfId="0" applyFont="1" applyFill="1" applyBorder="1" applyAlignment="1">
      <alignment horizontal="center"/>
    </xf>
    <xf numFmtId="0" fontId="26" fillId="20" borderId="1" xfId="0" applyFont="1" applyFill="1" applyBorder="1" applyAlignment="1">
      <alignment vertical="center" wrapText="1"/>
    </xf>
    <xf numFmtId="0" fontId="3" fillId="21" borderId="1" xfId="0" applyFont="1" applyFill="1" applyBorder="1" applyAlignment="1">
      <alignment horizontal="center" vertical="top" wrapText="1"/>
    </xf>
    <xf numFmtId="0" fontId="3" fillId="21" borderId="1" xfId="0" applyFont="1" applyFill="1" applyBorder="1" applyAlignment="1">
      <alignment horizontal="left" vertical="top" wrapText="1"/>
    </xf>
    <xf numFmtId="0" fontId="3" fillId="9" borderId="1" xfId="0" applyFont="1" applyFill="1" applyBorder="1" applyAlignment="1">
      <alignment horizontal="left" vertical="top" wrapText="1"/>
    </xf>
    <xf numFmtId="0" fontId="3" fillId="49" borderId="1" xfId="0" applyFont="1" applyFill="1" applyBorder="1" applyAlignment="1">
      <alignment horizontal="center" vertical="top" wrapText="1"/>
    </xf>
    <xf numFmtId="0" fontId="3" fillId="49" borderId="1" xfId="0" applyFont="1" applyFill="1" applyBorder="1" applyAlignment="1">
      <alignment horizontal="left" vertical="top" wrapText="1"/>
    </xf>
    <xf numFmtId="0" fontId="3" fillId="50" borderId="1" xfId="0" applyFont="1" applyFill="1" applyBorder="1" applyAlignment="1">
      <alignment horizontal="center" vertical="top" wrapText="1"/>
    </xf>
    <xf numFmtId="0" fontId="3" fillId="50" borderId="1" xfId="0" applyFont="1" applyFill="1" applyBorder="1" applyAlignment="1">
      <alignment horizontal="left" vertical="top" wrapText="1"/>
    </xf>
    <xf numFmtId="0" fontId="2" fillId="3" borderId="2" xfId="0" applyFont="1" applyFill="1" applyBorder="1" applyAlignment="1">
      <alignment horizontal="center"/>
    </xf>
    <xf numFmtId="0" fontId="2" fillId="3" borderId="1" xfId="0" applyFont="1" applyFill="1" applyBorder="1" applyAlignment="1">
      <alignment vertical="center" wrapText="1"/>
    </xf>
    <xf numFmtId="0" fontId="87" fillId="0" borderId="0" xfId="0" applyFont="1"/>
    <xf numFmtId="49" fontId="86" fillId="0" borderId="0" xfId="232" quotePrefix="1" applyNumberFormat="1" applyFont="1" applyAlignment="1">
      <alignment horizontal="justify" vertical="center" wrapText="1"/>
    </xf>
    <xf numFmtId="0" fontId="2" fillId="50" borderId="1" xfId="0" applyFont="1" applyFill="1" applyBorder="1" applyAlignment="1">
      <alignment horizontal="center" vertical="center" wrapText="1"/>
    </xf>
    <xf numFmtId="164" fontId="2" fillId="50" borderId="1" xfId="0" applyNumberFormat="1" applyFont="1" applyFill="1" applyBorder="1" applyAlignment="1">
      <alignment horizontal="center" vertical="center" wrapText="1"/>
    </xf>
    <xf numFmtId="4" fontId="2" fillId="50" borderId="1" xfId="0" applyNumberFormat="1" applyFont="1" applyFill="1" applyBorder="1" applyAlignment="1">
      <alignment horizontal="center" vertical="center" wrapText="1"/>
    </xf>
    <xf numFmtId="0" fontId="2" fillId="19" borderId="1" xfId="0" applyFont="1" applyFill="1" applyBorder="1" applyAlignment="1">
      <alignment horizontal="center" vertical="center" wrapText="1"/>
    </xf>
    <xf numFmtId="164" fontId="2" fillId="19" borderId="1" xfId="0" applyNumberFormat="1" applyFont="1" applyFill="1" applyBorder="1" applyAlignment="1">
      <alignment horizontal="center" vertical="center" wrapText="1"/>
    </xf>
    <xf numFmtId="4" fontId="2" fillId="19" borderId="1" xfId="0" applyNumberFormat="1" applyFont="1" applyFill="1" applyBorder="1" applyAlignment="1">
      <alignment horizontal="right" vertical="center" wrapText="1"/>
    </xf>
    <xf numFmtId="0" fontId="2" fillId="3" borderId="1" xfId="0"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right" vertical="center" wrapText="1"/>
    </xf>
    <xf numFmtId="0" fontId="1" fillId="50" borderId="1" xfId="0" applyFont="1" applyFill="1" applyBorder="1"/>
    <xf numFmtId="0" fontId="1" fillId="50" borderId="4" xfId="0" applyFont="1" applyFill="1" applyBorder="1"/>
    <xf numFmtId="0" fontId="1" fillId="50" borderId="1" xfId="0" applyFont="1" applyFill="1" applyBorder="1" applyAlignment="1">
      <alignment horizontal="center" vertical="center"/>
    </xf>
    <xf numFmtId="164" fontId="1" fillId="50" borderId="1" xfId="0" applyNumberFormat="1" applyFont="1" applyFill="1" applyBorder="1" applyAlignment="1">
      <alignment horizontal="center" vertical="center"/>
    </xf>
    <xf numFmtId="4" fontId="1" fillId="50" borderId="1" xfId="0" applyNumberFormat="1" applyFont="1" applyFill="1" applyBorder="1" applyAlignment="1">
      <alignment horizontal="right" vertical="center"/>
    </xf>
    <xf numFmtId="4" fontId="1" fillId="50" borderId="1" xfId="0" applyNumberFormat="1" applyFont="1" applyFill="1" applyBorder="1" applyAlignment="1">
      <alignment horizontal="right"/>
    </xf>
    <xf numFmtId="0" fontId="26" fillId="50" borderId="1" xfId="0" applyFont="1" applyFill="1" applyBorder="1"/>
    <xf numFmtId="0" fontId="26" fillId="50" borderId="5" xfId="0" applyFont="1" applyFill="1" applyBorder="1"/>
    <xf numFmtId="0" fontId="26" fillId="50" borderId="1" xfId="0" applyFont="1" applyFill="1" applyBorder="1" applyAlignment="1">
      <alignment horizontal="center" vertical="center"/>
    </xf>
    <xf numFmtId="164" fontId="26" fillId="50" borderId="1" xfId="0" applyNumberFormat="1" applyFont="1" applyFill="1" applyBorder="1" applyAlignment="1">
      <alignment horizontal="center" vertical="center"/>
    </xf>
    <xf numFmtId="4" fontId="26" fillId="50" borderId="1" xfId="0" applyNumberFormat="1" applyFont="1" applyFill="1" applyBorder="1" applyAlignment="1">
      <alignment horizontal="right" vertical="center"/>
    </xf>
    <xf numFmtId="4" fontId="26" fillId="50" borderId="1" xfId="0" applyNumberFormat="1" applyFont="1" applyFill="1" applyBorder="1" applyAlignment="1">
      <alignment horizontal="right"/>
    </xf>
    <xf numFmtId="0" fontId="2" fillId="50" borderId="1" xfId="0" applyFont="1" applyFill="1" applyBorder="1" applyAlignment="1">
      <alignment horizontal="center" vertical="top" wrapText="1"/>
    </xf>
    <xf numFmtId="0" fontId="2" fillId="50" borderId="1" xfId="0" applyFont="1" applyFill="1" applyBorder="1" applyAlignment="1">
      <alignment horizontal="left" vertical="top" wrapText="1"/>
    </xf>
    <xf numFmtId="4" fontId="2" fillId="50" borderId="1" xfId="0" applyNumberFormat="1" applyFont="1" applyFill="1" applyBorder="1" applyAlignment="1">
      <alignment horizontal="right" vertical="center" wrapText="1"/>
    </xf>
    <xf numFmtId="0" fontId="2" fillId="50" borderId="1" xfId="0" applyFont="1" applyFill="1" applyBorder="1" applyAlignment="1">
      <alignment vertical="center" wrapText="1"/>
    </xf>
    <xf numFmtId="0" fontId="3" fillId="5" borderId="1" xfId="0" applyFont="1" applyFill="1" applyBorder="1" applyAlignment="1">
      <alignment horizontal="center" vertical="top" wrapText="1"/>
    </xf>
    <xf numFmtId="0" fontId="3" fillId="5" borderId="1" xfId="0" applyFont="1" applyFill="1" applyBorder="1" applyAlignment="1">
      <alignment horizontal="left" vertical="top" wrapText="1"/>
    </xf>
    <xf numFmtId="0" fontId="3" fillId="10" borderId="1" xfId="0" applyFont="1" applyFill="1" applyBorder="1" applyAlignment="1">
      <alignment horizontal="center" vertical="top" wrapText="1"/>
    </xf>
    <xf numFmtId="164" fontId="3" fillId="10" borderId="1" xfId="0" applyNumberFormat="1" applyFont="1" applyFill="1" applyBorder="1" applyAlignment="1">
      <alignment horizontal="center" vertical="top" wrapText="1"/>
    </xf>
    <xf numFmtId="0" fontId="0" fillId="0" borderId="1" xfId="0" applyBorder="1" applyAlignment="1">
      <alignment horizontal="center" vertical="top"/>
    </xf>
    <xf numFmtId="0" fontId="25" fillId="14" borderId="1" xfId="0" applyFont="1" applyFill="1" applyBorder="1" applyAlignment="1">
      <alignment horizontal="center" vertical="top" wrapText="1"/>
    </xf>
    <xf numFmtId="0" fontId="25" fillId="14" borderId="1" xfId="0" applyFont="1" applyFill="1" applyBorder="1" applyAlignment="1">
      <alignment horizontal="left" vertical="top" wrapText="1"/>
    </xf>
    <xf numFmtId="164" fontId="25" fillId="14" borderId="1" xfId="0" applyNumberFormat="1" applyFont="1" applyFill="1" applyBorder="1" applyAlignment="1">
      <alignment horizontal="center" vertical="top" wrapText="1"/>
    </xf>
    <xf numFmtId="4" fontId="25" fillId="14"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4" fontId="3" fillId="0" borderId="1" xfId="0" applyNumberFormat="1" applyFont="1" applyBorder="1" applyAlignment="1">
      <alignment horizontal="right" vertical="top" wrapText="1"/>
    </xf>
    <xf numFmtId="164" fontId="0" fillId="0" borderId="1" xfId="0" applyNumberFormat="1" applyBorder="1" applyAlignment="1">
      <alignment horizontal="center" vertical="top"/>
    </xf>
    <xf numFmtId="164" fontId="0" fillId="0" borderId="0" xfId="0" applyNumberFormat="1" applyAlignment="1">
      <alignment vertical="top"/>
    </xf>
    <xf numFmtId="4" fontId="0" fillId="0" borderId="0" xfId="0" applyNumberFormat="1" applyAlignment="1">
      <alignment horizontal="right" vertical="top"/>
    </xf>
    <xf numFmtId="0" fontId="1" fillId="3" borderId="1" xfId="0" applyFont="1" applyFill="1" applyBorder="1" applyAlignment="1">
      <alignment vertical="top"/>
    </xf>
    <xf numFmtId="164" fontId="1" fillId="3" borderId="1" xfId="0" applyNumberFormat="1" applyFont="1" applyFill="1" applyBorder="1" applyAlignment="1">
      <alignment vertical="top"/>
    </xf>
    <xf numFmtId="4" fontId="1" fillId="3" borderId="1" xfId="0" applyNumberFormat="1" applyFont="1" applyFill="1" applyBorder="1" applyAlignment="1">
      <alignment horizontal="right" vertical="top"/>
    </xf>
    <xf numFmtId="0" fontId="0" fillId="3" borderId="1" xfId="0" applyFill="1" applyBorder="1" applyAlignment="1">
      <alignment vertical="top"/>
    </xf>
    <xf numFmtId="164" fontId="0" fillId="3" borderId="1" xfId="0" applyNumberFormat="1" applyFill="1" applyBorder="1" applyAlignment="1">
      <alignment vertical="top"/>
    </xf>
    <xf numFmtId="4" fontId="0" fillId="3" borderId="1" xfId="0" applyNumberFormat="1" applyFill="1" applyBorder="1" applyAlignment="1">
      <alignment horizontal="right" vertical="top"/>
    </xf>
    <xf numFmtId="0" fontId="24" fillId="14" borderId="1" xfId="0" applyFont="1" applyFill="1" applyBorder="1" applyAlignment="1">
      <alignment vertical="top"/>
    </xf>
    <xf numFmtId="164" fontId="24" fillId="14" borderId="1" xfId="0" applyNumberFormat="1" applyFont="1" applyFill="1" applyBorder="1" applyAlignment="1">
      <alignment vertical="top"/>
    </xf>
    <xf numFmtId="4" fontId="24" fillId="14" borderId="1" xfId="0" applyNumberFormat="1" applyFont="1" applyFill="1" applyBorder="1" applyAlignment="1">
      <alignment horizontal="right" vertical="top"/>
    </xf>
    <xf numFmtId="0" fontId="9" fillId="0" borderId="1" xfId="0" applyFont="1" applyBorder="1" applyAlignment="1">
      <alignment horizontal="center" vertical="top" wrapText="1"/>
    </xf>
    <xf numFmtId="164" fontId="9" fillId="0" borderId="1" xfId="0" applyNumberFormat="1" applyFont="1" applyBorder="1" applyAlignment="1">
      <alignment horizontal="center" vertical="top" wrapText="1"/>
    </xf>
    <xf numFmtId="164" fontId="13" fillId="0" borderId="1" xfId="0" applyNumberFormat="1" applyFont="1" applyBorder="1" applyAlignment="1">
      <alignment horizontal="center" vertical="top" wrapText="1"/>
    </xf>
    <xf numFmtId="4" fontId="13" fillId="0" borderId="1" xfId="0" applyNumberFormat="1" applyFont="1" applyBorder="1" applyAlignment="1">
      <alignment horizontal="right" vertical="top" wrapText="1"/>
    </xf>
    <xf numFmtId="4" fontId="15" fillId="0" borderId="1" xfId="0" applyNumberFormat="1" applyFont="1" applyBorder="1" applyAlignment="1">
      <alignment horizontal="right" vertical="top" wrapText="1"/>
    </xf>
    <xf numFmtId="164" fontId="10" fillId="0" borderId="1" xfId="0" applyNumberFormat="1" applyFont="1" applyBorder="1" applyAlignment="1">
      <alignment horizontal="center" vertical="top" wrapText="1"/>
    </xf>
    <xf numFmtId="4" fontId="10" fillId="0" borderId="1" xfId="0" applyNumberFormat="1" applyFont="1" applyBorder="1" applyAlignment="1">
      <alignment horizontal="right" vertical="top" wrapText="1"/>
    </xf>
    <xf numFmtId="4" fontId="12" fillId="0" borderId="1" xfId="0" applyNumberFormat="1" applyFont="1" applyBorder="1" applyAlignment="1">
      <alignment horizontal="right" vertical="top" wrapText="1"/>
    </xf>
    <xf numFmtId="164" fontId="2" fillId="6" borderId="1" xfId="0" applyNumberFormat="1" applyFont="1" applyFill="1" applyBorder="1" applyAlignment="1">
      <alignment horizontal="center" vertical="top" wrapText="1"/>
    </xf>
    <xf numFmtId="4" fontId="2" fillId="6" borderId="1" xfId="0" applyNumberFormat="1" applyFont="1" applyFill="1" applyBorder="1" applyAlignment="1">
      <alignment horizontal="center" vertical="top" wrapText="1"/>
    </xf>
    <xf numFmtId="164" fontId="3" fillId="9" borderId="1" xfId="0" applyNumberFormat="1" applyFont="1" applyFill="1" applyBorder="1" applyAlignment="1">
      <alignment horizontal="center" vertical="top" wrapText="1"/>
    </xf>
    <xf numFmtId="4" fontId="8" fillId="3" borderId="1" xfId="0" applyNumberFormat="1" applyFont="1" applyFill="1" applyBorder="1" applyAlignment="1">
      <alignment horizontal="right" vertical="top" wrapText="1"/>
    </xf>
    <xf numFmtId="0" fontId="1" fillId="3" borderId="4" xfId="0" applyFont="1" applyFill="1" applyBorder="1" applyAlignment="1">
      <alignment vertical="top"/>
    </xf>
    <xf numFmtId="0" fontId="1" fillId="9" borderId="2" xfId="0" applyFont="1" applyFill="1" applyBorder="1" applyAlignment="1">
      <alignment vertical="top"/>
    </xf>
    <xf numFmtId="0" fontId="1" fillId="9" borderId="4" xfId="0" applyFont="1" applyFill="1" applyBorder="1" applyAlignment="1">
      <alignment vertical="top"/>
    </xf>
    <xf numFmtId="0" fontId="1" fillId="9" borderId="3" xfId="0" applyFont="1" applyFill="1" applyBorder="1" applyAlignment="1">
      <alignment vertical="top"/>
    </xf>
    <xf numFmtId="164" fontId="1" fillId="9" borderId="1" xfId="0" applyNumberFormat="1" applyFont="1" applyFill="1" applyBorder="1" applyAlignment="1">
      <alignment vertical="top"/>
    </xf>
    <xf numFmtId="4" fontId="1" fillId="9" borderId="1" xfId="0" applyNumberFormat="1" applyFont="1" applyFill="1" applyBorder="1" applyAlignment="1">
      <alignment horizontal="right" vertical="top"/>
    </xf>
    <xf numFmtId="0" fontId="0" fillId="3" borderId="2" xfId="0" applyFill="1" applyBorder="1" applyAlignment="1">
      <alignment horizontal="center" vertical="top"/>
    </xf>
    <xf numFmtId="0" fontId="0" fillId="4" borderId="1" xfId="0" applyFill="1" applyBorder="1" applyAlignment="1">
      <alignment vertical="top" wrapText="1"/>
    </xf>
    <xf numFmtId="0" fontId="0" fillId="3" borderId="3" xfId="0" applyFill="1" applyBorder="1" applyAlignment="1">
      <alignment vertical="top"/>
    </xf>
    <xf numFmtId="0" fontId="1" fillId="9" borderId="2" xfId="0" applyFont="1" applyFill="1" applyBorder="1" applyAlignment="1">
      <alignment horizontal="center" vertical="top"/>
    </xf>
    <xf numFmtId="0" fontId="1" fillId="9" borderId="1" xfId="0" applyFont="1" applyFill="1" applyBorder="1" applyAlignment="1">
      <alignment vertical="top" wrapText="1"/>
    </xf>
    <xf numFmtId="0" fontId="1" fillId="6" borderId="1" xfId="0" applyFont="1" applyFill="1" applyBorder="1" applyAlignment="1">
      <alignment vertical="top"/>
    </xf>
    <xf numFmtId="0" fontId="1" fillId="6" borderId="5" xfId="0" applyFont="1" applyFill="1" applyBorder="1" applyAlignment="1">
      <alignment vertical="top"/>
    </xf>
    <xf numFmtId="164" fontId="1" fillId="6" borderId="1" xfId="0" applyNumberFormat="1" applyFont="1" applyFill="1" applyBorder="1" applyAlignment="1">
      <alignment vertical="top"/>
    </xf>
    <xf numFmtId="4" fontId="1" fillId="6" borderId="1" xfId="0" applyNumberFormat="1" applyFont="1" applyFill="1" applyBorder="1" applyAlignment="1">
      <alignment horizontal="right" vertical="top"/>
    </xf>
    <xf numFmtId="4" fontId="3" fillId="7" borderId="1" xfId="0" applyNumberFormat="1" applyFont="1" applyFill="1" applyBorder="1" applyAlignment="1" applyProtection="1">
      <alignment horizontal="right" vertical="top" wrapText="1"/>
      <protection locked="0"/>
    </xf>
    <xf numFmtId="4" fontId="0" fillId="7" borderId="1" xfId="0" applyNumberFormat="1" applyFill="1" applyBorder="1" applyAlignment="1" applyProtection="1">
      <alignment horizontal="right" vertical="top"/>
      <protection locked="0"/>
    </xf>
    <xf numFmtId="0" fontId="3" fillId="8" borderId="1" xfId="0"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0" fontId="26" fillId="3" borderId="1" xfId="0" applyFont="1" applyFill="1" applyBorder="1"/>
    <xf numFmtId="0" fontId="26" fillId="8" borderId="2" xfId="0" applyFont="1" applyFill="1" applyBorder="1"/>
    <xf numFmtId="0" fontId="26" fillId="8" borderId="4" xfId="0" applyFont="1" applyFill="1" applyBorder="1"/>
    <xf numFmtId="0" fontId="1" fillId="15" borderId="1" xfId="0" applyFont="1" applyFill="1" applyBorder="1"/>
    <xf numFmtId="0" fontId="1" fillId="15" borderId="5" xfId="0" applyFont="1" applyFill="1" applyBorder="1"/>
    <xf numFmtId="164" fontId="2" fillId="2" borderId="1" xfId="0" applyNumberFormat="1" applyFont="1" applyFill="1" applyBorder="1" applyAlignment="1">
      <alignment horizontal="center" vertical="top" wrapText="1"/>
    </xf>
    <xf numFmtId="0" fontId="3" fillId="12" borderId="1" xfId="0" applyFont="1" applyFill="1" applyBorder="1" applyAlignment="1">
      <alignment horizontal="center" vertical="top" wrapText="1"/>
    </xf>
    <xf numFmtId="164" fontId="3" fillId="12" borderId="1" xfId="0" applyNumberFormat="1" applyFont="1" applyFill="1" applyBorder="1" applyAlignment="1">
      <alignment horizontal="center" vertical="top" wrapText="1"/>
    </xf>
    <xf numFmtId="0" fontId="9" fillId="0" borderId="1" xfId="0" applyFont="1" applyBorder="1" applyAlignment="1">
      <alignment horizontal="center" vertical="top"/>
    </xf>
    <xf numFmtId="4" fontId="9" fillId="0" borderId="1" xfId="0" applyNumberFormat="1" applyFont="1" applyBorder="1" applyAlignment="1">
      <alignment horizontal="center" vertical="top"/>
    </xf>
    <xf numFmtId="4" fontId="9" fillId="0" borderId="1" xfId="0" applyNumberFormat="1" applyFont="1" applyBorder="1" applyAlignment="1">
      <alignment horizontal="center" vertical="top" wrapText="1"/>
    </xf>
    <xf numFmtId="164" fontId="3" fillId="5" borderId="1" xfId="0" applyNumberFormat="1" applyFont="1" applyFill="1" applyBorder="1" applyAlignment="1">
      <alignment horizontal="center" vertical="top" wrapText="1"/>
    </xf>
    <xf numFmtId="4" fontId="9" fillId="7" borderId="1" xfId="0" applyNumberFormat="1" applyFont="1" applyFill="1" applyBorder="1" applyAlignment="1" applyProtection="1">
      <alignment horizontal="right" vertical="top" wrapText="1"/>
      <protection locked="0"/>
    </xf>
    <xf numFmtId="0" fontId="0" fillId="0" borderId="0" xfId="0" applyAlignment="1">
      <alignment horizontal="center" vertical="top"/>
    </xf>
    <xf numFmtId="0" fontId="28" fillId="17" borderId="1" xfId="0" applyFont="1" applyFill="1" applyBorder="1" applyAlignment="1">
      <alignment horizontal="center" vertical="top"/>
    </xf>
    <xf numFmtId="164" fontId="28" fillId="17" borderId="1" xfId="0" applyNumberFormat="1" applyFont="1" applyFill="1" applyBorder="1" applyAlignment="1">
      <alignment horizontal="center" vertical="top"/>
    </xf>
    <xf numFmtId="0" fontId="26" fillId="12" borderId="3" xfId="0" applyFont="1" applyFill="1" applyBorder="1" applyAlignment="1">
      <alignment horizontal="center" vertical="top"/>
    </xf>
    <xf numFmtId="164" fontId="26" fillId="12" borderId="1" xfId="0" applyNumberFormat="1" applyFont="1" applyFill="1" applyBorder="1" applyAlignment="1">
      <alignment horizontal="center" vertical="top"/>
    </xf>
    <xf numFmtId="0" fontId="27" fillId="3" borderId="3" xfId="0" applyFont="1" applyFill="1" applyBorder="1" applyAlignment="1">
      <alignment horizontal="center" vertical="top"/>
    </xf>
    <xf numFmtId="164" fontId="27" fillId="3" borderId="1" xfId="0" applyNumberFormat="1" applyFont="1" applyFill="1" applyBorder="1" applyAlignment="1">
      <alignment horizontal="center" vertical="top"/>
    </xf>
    <xf numFmtId="4" fontId="27" fillId="3" borderId="1" xfId="0" applyNumberFormat="1" applyFont="1" applyFill="1" applyBorder="1" applyAlignment="1">
      <alignment horizontal="right" vertical="top"/>
    </xf>
    <xf numFmtId="0" fontId="25" fillId="13" borderId="1" xfId="0" applyFont="1" applyFill="1" applyBorder="1" applyAlignment="1">
      <alignment horizontal="center" vertical="top" wrapText="1"/>
    </xf>
    <xf numFmtId="164" fontId="25" fillId="13" borderId="1" xfId="0" applyNumberFormat="1" applyFont="1" applyFill="1" applyBorder="1" applyAlignment="1">
      <alignment horizontal="center" vertical="top" wrapText="1"/>
    </xf>
    <xf numFmtId="4" fontId="25" fillId="13" borderId="1" xfId="0" applyNumberFormat="1" applyFont="1" applyFill="1" applyBorder="1" applyAlignment="1">
      <alignment horizontal="center" vertical="top" wrapText="1"/>
    </xf>
    <xf numFmtId="0" fontId="24" fillId="13" borderId="1" xfId="0" applyFont="1" applyFill="1" applyBorder="1" applyAlignment="1">
      <alignment vertical="top"/>
    </xf>
    <xf numFmtId="164" fontId="24" fillId="13" borderId="1" xfId="0" applyNumberFormat="1" applyFont="1" applyFill="1" applyBorder="1" applyAlignment="1">
      <alignment vertical="top"/>
    </xf>
    <xf numFmtId="4" fontId="24" fillId="13" borderId="1" xfId="0" applyNumberFormat="1" applyFont="1" applyFill="1" applyBorder="1" applyAlignment="1">
      <alignment horizontal="right" vertical="top"/>
    </xf>
    <xf numFmtId="0" fontId="26" fillId="2" borderId="3" xfId="0" applyFont="1" applyFill="1" applyBorder="1" applyAlignment="1">
      <alignment vertical="top"/>
    </xf>
    <xf numFmtId="164" fontId="26" fillId="2" borderId="1" xfId="0" applyNumberFormat="1" applyFont="1" applyFill="1" applyBorder="1" applyAlignment="1">
      <alignment vertical="top"/>
    </xf>
    <xf numFmtId="4" fontId="26" fillId="2" borderId="1" xfId="0" applyNumberFormat="1" applyFont="1" applyFill="1" applyBorder="1" applyAlignment="1">
      <alignment horizontal="right" vertical="top"/>
    </xf>
    <xf numFmtId="0" fontId="27" fillId="3" borderId="3" xfId="0" applyFont="1" applyFill="1" applyBorder="1" applyAlignment="1">
      <alignment vertical="top"/>
    </xf>
    <xf numFmtId="164" fontId="27" fillId="3" borderId="1" xfId="0" applyNumberFormat="1" applyFont="1" applyFill="1" applyBorder="1" applyAlignment="1">
      <alignment vertical="top"/>
    </xf>
    <xf numFmtId="4" fontId="2" fillId="2" borderId="1" xfId="0" applyNumberFormat="1" applyFont="1" applyFill="1" applyBorder="1" applyAlignment="1">
      <alignment horizontal="center" vertical="top" wrapText="1"/>
    </xf>
    <xf numFmtId="0" fontId="26" fillId="3" borderId="1" xfId="0" applyFont="1" applyFill="1" applyBorder="1" applyAlignment="1">
      <alignment vertical="top"/>
    </xf>
    <xf numFmtId="164" fontId="26" fillId="3" borderId="1" xfId="0" applyNumberFormat="1" applyFont="1" applyFill="1" applyBorder="1" applyAlignment="1">
      <alignment vertical="top"/>
    </xf>
    <xf numFmtId="4" fontId="26" fillId="3" borderId="1" xfId="0" applyNumberFormat="1" applyFont="1" applyFill="1" applyBorder="1" applyAlignment="1">
      <alignment horizontal="right" vertical="top"/>
    </xf>
    <xf numFmtId="0" fontId="26" fillId="8" borderId="3" xfId="0" applyFont="1" applyFill="1" applyBorder="1" applyAlignment="1">
      <alignment vertical="top"/>
    </xf>
    <xf numFmtId="164" fontId="26" fillId="8" borderId="1" xfId="0" applyNumberFormat="1" applyFont="1" applyFill="1" applyBorder="1" applyAlignment="1">
      <alignment vertical="top"/>
    </xf>
    <xf numFmtId="4" fontId="26" fillId="8" borderId="1" xfId="0" applyNumberFormat="1" applyFont="1" applyFill="1" applyBorder="1" applyAlignment="1">
      <alignment horizontal="right" vertical="top"/>
    </xf>
    <xf numFmtId="0" fontId="1" fillId="15" borderId="1" xfId="0" applyFont="1" applyFill="1" applyBorder="1" applyAlignment="1">
      <alignment vertical="top"/>
    </xf>
    <xf numFmtId="164" fontId="1" fillId="15" borderId="1" xfId="0" applyNumberFormat="1" applyFont="1" applyFill="1" applyBorder="1" applyAlignment="1">
      <alignment vertical="top"/>
    </xf>
    <xf numFmtId="4" fontId="1" fillId="15" borderId="1" xfId="0" applyNumberFormat="1" applyFont="1" applyFill="1" applyBorder="1" applyAlignment="1">
      <alignment horizontal="right" vertical="top"/>
    </xf>
    <xf numFmtId="4" fontId="2" fillId="2" borderId="1" xfId="0" applyNumberFormat="1" applyFont="1" applyFill="1" applyBorder="1" applyAlignment="1">
      <alignment vertical="top" wrapText="1"/>
    </xf>
    <xf numFmtId="4" fontId="3" fillId="12" borderId="1" xfId="0" applyNumberFormat="1" applyFont="1" applyFill="1" applyBorder="1" applyAlignment="1">
      <alignment vertical="top" wrapText="1"/>
    </xf>
    <xf numFmtId="4" fontId="3" fillId="7" borderId="1" xfId="0" applyNumberFormat="1" applyFont="1" applyFill="1" applyBorder="1" applyAlignment="1" applyProtection="1">
      <alignment vertical="top" wrapText="1"/>
      <protection locked="0"/>
    </xf>
    <xf numFmtId="4" fontId="3" fillId="0" borderId="1" xfId="0" applyNumberFormat="1" applyFont="1" applyBorder="1" applyAlignment="1">
      <alignment vertical="top" wrapText="1"/>
    </xf>
    <xf numFmtId="4" fontId="13" fillId="0" borderId="1" xfId="0" applyNumberFormat="1" applyFont="1" applyBorder="1" applyAlignment="1">
      <alignment vertical="top" wrapText="1"/>
    </xf>
    <xf numFmtId="4" fontId="15" fillId="0" borderId="1" xfId="0" applyNumberFormat="1" applyFont="1" applyBorder="1" applyAlignment="1">
      <alignment vertical="top" wrapText="1"/>
    </xf>
    <xf numFmtId="4" fontId="4" fillId="0" borderId="1" xfId="0" applyNumberFormat="1" applyFont="1" applyBorder="1" applyAlignment="1">
      <alignment vertical="top" wrapText="1"/>
    </xf>
    <xf numFmtId="4" fontId="6" fillId="0" borderId="1" xfId="0" applyNumberFormat="1" applyFont="1" applyBorder="1" applyAlignment="1">
      <alignment vertical="top" wrapText="1"/>
    </xf>
    <xf numFmtId="4" fontId="3" fillId="3" borderId="1" xfId="0" applyNumberFormat="1" applyFont="1" applyFill="1" applyBorder="1" applyAlignment="1">
      <alignment vertical="top" wrapText="1"/>
    </xf>
    <xf numFmtId="4" fontId="3" fillId="5" borderId="1" xfId="0" applyNumberFormat="1" applyFont="1" applyFill="1" applyBorder="1" applyAlignment="1">
      <alignment vertical="top" wrapText="1"/>
    </xf>
    <xf numFmtId="4" fontId="10" fillId="0" borderId="1" xfId="0" applyNumberFormat="1" applyFont="1" applyBorder="1" applyAlignment="1">
      <alignment vertical="top" wrapText="1"/>
    </xf>
    <xf numFmtId="4" fontId="12" fillId="0" borderId="1" xfId="0" applyNumberFormat="1" applyFont="1" applyBorder="1" applyAlignment="1">
      <alignment vertical="top" wrapText="1"/>
    </xf>
    <xf numFmtId="4" fontId="28" fillId="17" borderId="1" xfId="0" applyNumberFormat="1" applyFont="1" applyFill="1" applyBorder="1" applyAlignment="1">
      <alignment vertical="top"/>
    </xf>
    <xf numFmtId="4" fontId="26" fillId="12" borderId="1" xfId="0" applyNumberFormat="1" applyFont="1" applyFill="1" applyBorder="1" applyAlignment="1">
      <alignment vertical="top"/>
    </xf>
    <xf numFmtId="4" fontId="27" fillId="3" borderId="1" xfId="0" applyNumberFormat="1" applyFont="1" applyFill="1" applyBorder="1" applyAlignment="1">
      <alignment vertical="top"/>
    </xf>
    <xf numFmtId="0" fontId="0" fillId="0" borderId="0" xfId="0" applyAlignment="1">
      <alignment horizontal="right" vertical="top"/>
    </xf>
    <xf numFmtId="0" fontId="28" fillId="16" borderId="1" xfId="0" applyFont="1" applyFill="1" applyBorder="1" applyAlignment="1">
      <alignment horizontal="center" vertical="top"/>
    </xf>
    <xf numFmtId="164" fontId="28" fillId="16" borderId="1" xfId="0" applyNumberFormat="1" applyFont="1" applyFill="1" applyBorder="1" applyAlignment="1">
      <alignment horizontal="center" vertical="top"/>
    </xf>
    <xf numFmtId="4" fontId="28" fillId="16" borderId="1" xfId="0" applyNumberFormat="1" applyFont="1" applyFill="1" applyBorder="1" applyAlignment="1">
      <alignment horizontal="right" vertical="top"/>
    </xf>
    <xf numFmtId="0" fontId="30" fillId="18" borderId="1" xfId="0" applyFont="1" applyFill="1" applyBorder="1" applyAlignment="1">
      <alignment horizontal="center" vertical="top" wrapText="1"/>
    </xf>
    <xf numFmtId="164" fontId="30" fillId="18" borderId="1" xfId="0" applyNumberFormat="1" applyFont="1" applyFill="1" applyBorder="1" applyAlignment="1">
      <alignment horizontal="center" vertical="top" wrapText="1"/>
    </xf>
    <xf numFmtId="0" fontId="3" fillId="19" borderId="1" xfId="0" applyFont="1" applyFill="1" applyBorder="1" applyAlignment="1">
      <alignment horizontal="center" vertical="top" wrapText="1"/>
    </xf>
    <xf numFmtId="164" fontId="3" fillId="19" borderId="1" xfId="0" applyNumberFormat="1" applyFont="1" applyFill="1" applyBorder="1" applyAlignment="1">
      <alignment horizontal="center" vertical="top" wrapText="1"/>
    </xf>
    <xf numFmtId="4" fontId="9" fillId="0" borderId="1" xfId="0" applyNumberFormat="1" applyFont="1" applyBorder="1" applyAlignment="1">
      <alignment horizontal="right" vertical="top" wrapText="1"/>
    </xf>
    <xf numFmtId="4" fontId="9" fillId="3" borderId="1" xfId="0" applyNumberFormat="1" applyFont="1" applyFill="1" applyBorder="1" applyAlignment="1">
      <alignment horizontal="right" vertical="top" wrapText="1"/>
    </xf>
    <xf numFmtId="164" fontId="35" fillId="18" borderId="1" xfId="0" applyNumberFormat="1" applyFont="1" applyFill="1" applyBorder="1" applyAlignment="1">
      <alignment horizontal="center" vertical="top" wrapText="1"/>
    </xf>
    <xf numFmtId="4" fontId="35" fillId="18" borderId="1" xfId="0" applyNumberFormat="1" applyFont="1" applyFill="1" applyBorder="1" applyAlignment="1">
      <alignment horizontal="right" vertical="top" wrapText="1"/>
    </xf>
    <xf numFmtId="4" fontId="25" fillId="18" borderId="1" xfId="0" applyNumberFormat="1" applyFont="1" applyFill="1" applyBorder="1" applyAlignment="1">
      <alignment horizontal="right" vertical="top" wrapText="1"/>
    </xf>
    <xf numFmtId="164" fontId="3" fillId="6" borderId="1" xfId="0" applyNumberFormat="1" applyFont="1" applyFill="1" applyBorder="1" applyAlignment="1">
      <alignment horizontal="center" vertical="top" wrapText="1"/>
    </xf>
    <xf numFmtId="4" fontId="2" fillId="6" borderId="1" xfId="0" applyNumberFormat="1" applyFont="1" applyFill="1" applyBorder="1" applyAlignment="1">
      <alignment horizontal="right" vertical="top" wrapText="1"/>
    </xf>
    <xf numFmtId="164" fontId="3" fillId="15" borderId="1" xfId="0" applyNumberFormat="1" applyFont="1" applyFill="1" applyBorder="1" applyAlignment="1">
      <alignment horizontal="center" vertical="top" wrapText="1"/>
    </xf>
    <xf numFmtId="4" fontId="2" fillId="15" borderId="1" xfId="0" applyNumberFormat="1" applyFont="1" applyFill="1" applyBorder="1" applyAlignment="1">
      <alignment horizontal="right" vertical="top" wrapText="1"/>
    </xf>
    <xf numFmtId="164" fontId="30" fillId="13" borderId="1" xfId="0" applyNumberFormat="1" applyFont="1" applyFill="1" applyBorder="1" applyAlignment="1">
      <alignment horizontal="center" vertical="top" wrapText="1"/>
    </xf>
    <xf numFmtId="4" fontId="29" fillId="13" borderId="1" xfId="0" applyNumberFormat="1" applyFont="1" applyFill="1" applyBorder="1" applyAlignment="1">
      <alignment horizontal="right" vertical="top" wrapText="1"/>
    </xf>
    <xf numFmtId="164" fontId="29" fillId="17" borderId="1" xfId="0" applyNumberFormat="1" applyFont="1" applyFill="1" applyBorder="1" applyAlignment="1">
      <alignment horizontal="center" vertical="top" wrapText="1"/>
    </xf>
    <xf numFmtId="164" fontId="2" fillId="20" borderId="1" xfId="0" applyNumberFormat="1" applyFont="1" applyFill="1" applyBorder="1" applyAlignment="1">
      <alignment horizontal="center" vertical="top" wrapText="1"/>
    </xf>
    <xf numFmtId="4" fontId="2" fillId="20" borderId="1" xfId="0" applyNumberFormat="1" applyFont="1" applyFill="1" applyBorder="1" applyAlignment="1">
      <alignment horizontal="right" vertical="top" wrapText="1"/>
    </xf>
    <xf numFmtId="164" fontId="3" fillId="20" borderId="1" xfId="0" applyNumberFormat="1" applyFont="1" applyFill="1" applyBorder="1" applyAlignment="1">
      <alignment horizontal="center" vertical="top" wrapText="1"/>
    </xf>
    <xf numFmtId="4" fontId="3" fillId="20" borderId="1" xfId="0" applyNumberFormat="1" applyFont="1" applyFill="1" applyBorder="1" applyAlignment="1">
      <alignment horizontal="right" vertical="top" wrapText="1"/>
    </xf>
    <xf numFmtId="164" fontId="3" fillId="20" borderId="6" xfId="0" applyNumberFormat="1" applyFont="1" applyFill="1" applyBorder="1" applyAlignment="1">
      <alignment horizontal="center" vertical="top" wrapText="1"/>
    </xf>
    <xf numFmtId="164" fontId="30" fillId="17" borderId="1" xfId="0" applyNumberFormat="1" applyFont="1" applyFill="1" applyBorder="1" applyAlignment="1">
      <alignment horizontal="center" vertical="top" wrapText="1"/>
    </xf>
    <xf numFmtId="4" fontId="30" fillId="17" borderId="1" xfId="0" applyNumberFormat="1" applyFont="1" applyFill="1" applyBorder="1" applyAlignment="1">
      <alignment horizontal="right" vertical="top" wrapText="1"/>
    </xf>
    <xf numFmtId="4" fontId="31" fillId="17" borderId="1" xfId="0" applyNumberFormat="1" applyFont="1" applyFill="1" applyBorder="1" applyAlignment="1">
      <alignment horizontal="right" vertical="top" wrapText="1"/>
    </xf>
    <xf numFmtId="164" fontId="29" fillId="16" borderId="1" xfId="0" applyNumberFormat="1" applyFont="1" applyFill="1" applyBorder="1" applyAlignment="1">
      <alignment horizontal="center" vertical="top" wrapText="1"/>
    </xf>
    <xf numFmtId="4" fontId="29" fillId="16" borderId="1" xfId="0" applyNumberFormat="1" applyFont="1" applyFill="1" applyBorder="1" applyAlignment="1">
      <alignment horizontal="right" vertical="top" wrapText="1"/>
    </xf>
    <xf numFmtId="164" fontId="32" fillId="16" borderId="1" xfId="0" applyNumberFormat="1" applyFont="1" applyFill="1" applyBorder="1" applyAlignment="1">
      <alignment horizontal="center" vertical="top" wrapText="1"/>
    </xf>
    <xf numFmtId="4" fontId="32" fillId="16" borderId="1" xfId="0" applyNumberFormat="1" applyFont="1" applyFill="1" applyBorder="1" applyAlignment="1">
      <alignment horizontal="right" vertical="top" wrapText="1"/>
    </xf>
    <xf numFmtId="0" fontId="1" fillId="19" borderId="1" xfId="0" applyFont="1" applyFill="1" applyBorder="1" applyAlignment="1">
      <alignment horizontal="center" vertical="top"/>
    </xf>
    <xf numFmtId="164" fontId="1" fillId="19" borderId="1" xfId="0" applyNumberFormat="1" applyFont="1" applyFill="1" applyBorder="1" applyAlignment="1">
      <alignment horizontal="center" vertical="top"/>
    </xf>
    <xf numFmtId="4" fontId="1" fillId="19" borderId="1" xfId="0" applyNumberFormat="1" applyFont="1" applyFill="1" applyBorder="1" applyAlignment="1">
      <alignment horizontal="right" vertical="top"/>
    </xf>
    <xf numFmtId="0" fontId="26" fillId="3" borderId="3" xfId="0" applyFont="1" applyFill="1" applyBorder="1" applyAlignment="1">
      <alignment horizontal="center" vertical="top"/>
    </xf>
    <xf numFmtId="164" fontId="26" fillId="3" borderId="1" xfId="0" applyNumberFormat="1" applyFont="1" applyFill="1" applyBorder="1" applyAlignment="1">
      <alignment horizontal="center" vertical="top"/>
    </xf>
    <xf numFmtId="0" fontId="26" fillId="9" borderId="3" xfId="0" applyFont="1" applyFill="1" applyBorder="1" applyAlignment="1">
      <alignment horizontal="center" vertical="top"/>
    </xf>
    <xf numFmtId="164" fontId="26" fillId="9" borderId="1" xfId="0" applyNumberFormat="1" applyFont="1" applyFill="1" applyBorder="1" applyAlignment="1">
      <alignment horizontal="center" vertical="top"/>
    </xf>
    <xf numFmtId="4" fontId="26" fillId="9" borderId="1" xfId="0" applyNumberFormat="1" applyFont="1" applyFill="1" applyBorder="1" applyAlignment="1">
      <alignment horizontal="right" vertical="top"/>
    </xf>
    <xf numFmtId="0" fontId="27" fillId="9" borderId="3" xfId="0" applyFont="1" applyFill="1" applyBorder="1" applyAlignment="1">
      <alignment horizontal="center" vertical="top"/>
    </xf>
    <xf numFmtId="164" fontId="27" fillId="9" borderId="1" xfId="0" applyNumberFormat="1" applyFont="1" applyFill="1" applyBorder="1" applyAlignment="1">
      <alignment horizontal="center" vertical="top"/>
    </xf>
    <xf numFmtId="4" fontId="27" fillId="9" borderId="1" xfId="0" applyNumberFormat="1" applyFont="1" applyFill="1" applyBorder="1" applyAlignment="1">
      <alignment horizontal="right" vertical="top"/>
    </xf>
    <xf numFmtId="0" fontId="26" fillId="8" borderId="3" xfId="0" applyFont="1" applyFill="1" applyBorder="1" applyAlignment="1">
      <alignment horizontal="center" vertical="top"/>
    </xf>
    <xf numFmtId="164" fontId="26" fillId="8" borderId="1" xfId="0" applyNumberFormat="1" applyFont="1" applyFill="1" applyBorder="1" applyAlignment="1">
      <alignment horizontal="center" vertical="top"/>
    </xf>
    <xf numFmtId="0" fontId="27" fillId="8" borderId="3" xfId="0" applyFont="1" applyFill="1" applyBorder="1" applyAlignment="1">
      <alignment horizontal="center" vertical="top"/>
    </xf>
    <xf numFmtId="164" fontId="27" fillId="8" borderId="1" xfId="0" applyNumberFormat="1" applyFont="1" applyFill="1" applyBorder="1" applyAlignment="1">
      <alignment horizontal="center" vertical="top"/>
    </xf>
    <xf numFmtId="4" fontId="27" fillId="8" borderId="1" xfId="0" applyNumberFormat="1" applyFont="1" applyFill="1" applyBorder="1" applyAlignment="1">
      <alignment horizontal="right" vertical="top"/>
    </xf>
    <xf numFmtId="0" fontId="26" fillId="2" borderId="3" xfId="0" applyFont="1" applyFill="1" applyBorder="1" applyAlignment="1">
      <alignment horizontal="center" vertical="top"/>
    </xf>
    <xf numFmtId="164" fontId="26" fillId="2" borderId="1" xfId="0" applyNumberFormat="1" applyFont="1" applyFill="1" applyBorder="1" applyAlignment="1">
      <alignment horizontal="center" vertical="top"/>
    </xf>
    <xf numFmtId="0" fontId="27" fillId="2" borderId="3" xfId="0" applyFont="1" applyFill="1" applyBorder="1" applyAlignment="1">
      <alignment horizontal="center" vertical="top"/>
    </xf>
    <xf numFmtId="164" fontId="27" fillId="2" borderId="1" xfId="0" applyNumberFormat="1" applyFont="1" applyFill="1" applyBorder="1" applyAlignment="1">
      <alignment horizontal="center" vertical="top"/>
    </xf>
    <xf numFmtId="4" fontId="27" fillId="2" borderId="1" xfId="0" applyNumberFormat="1" applyFont="1" applyFill="1" applyBorder="1" applyAlignment="1">
      <alignment horizontal="right" vertical="top"/>
    </xf>
    <xf numFmtId="4" fontId="26" fillId="12" borderId="1" xfId="0" applyNumberFormat="1" applyFont="1" applyFill="1" applyBorder="1" applyAlignment="1">
      <alignment horizontal="right" vertical="top"/>
    </xf>
    <xf numFmtId="0" fontId="27" fillId="12" borderId="3" xfId="0" applyFont="1" applyFill="1" applyBorder="1" applyAlignment="1">
      <alignment horizontal="center" vertical="top"/>
    </xf>
    <xf numFmtId="164" fontId="27" fillId="12" borderId="1" xfId="0" applyNumberFormat="1" applyFont="1" applyFill="1" applyBorder="1" applyAlignment="1">
      <alignment horizontal="center" vertical="top"/>
    </xf>
    <xf numFmtId="4" fontId="27" fillId="12" borderId="1" xfId="0" applyNumberFormat="1" applyFont="1" applyFill="1" applyBorder="1" applyAlignment="1">
      <alignment horizontal="right" vertical="top"/>
    </xf>
    <xf numFmtId="0" fontId="27" fillId="21" borderId="3" xfId="0" applyFont="1" applyFill="1" applyBorder="1" applyAlignment="1">
      <alignment horizontal="center" vertical="top"/>
    </xf>
    <xf numFmtId="164" fontId="27" fillId="21" borderId="1" xfId="0" applyNumberFormat="1" applyFont="1" applyFill="1" applyBorder="1" applyAlignment="1">
      <alignment horizontal="center" vertical="top"/>
    </xf>
    <xf numFmtId="4" fontId="27" fillId="21" borderId="1" xfId="0" applyNumberFormat="1" applyFont="1" applyFill="1" applyBorder="1" applyAlignment="1">
      <alignment horizontal="right" vertical="top"/>
    </xf>
    <xf numFmtId="0" fontId="26" fillId="19" borderId="1" xfId="0" applyFont="1" applyFill="1" applyBorder="1" applyAlignment="1">
      <alignment horizontal="center" vertical="top"/>
    </xf>
    <xf numFmtId="164" fontId="26" fillId="19" borderId="1" xfId="0" applyNumberFormat="1" applyFont="1" applyFill="1" applyBorder="1" applyAlignment="1">
      <alignment horizontal="center" vertical="top"/>
    </xf>
    <xf numFmtId="4" fontId="26" fillId="19" borderId="1" xfId="0" applyNumberFormat="1" applyFont="1" applyFill="1" applyBorder="1" applyAlignment="1">
      <alignment horizontal="right" vertical="top"/>
    </xf>
    <xf numFmtId="4" fontId="3" fillId="3" borderId="1" xfId="0" applyNumberFormat="1" applyFont="1" applyFill="1" applyBorder="1" applyAlignment="1" applyProtection="1">
      <alignment horizontal="right" vertical="top" wrapText="1"/>
      <protection locked="0"/>
    </xf>
    <xf numFmtId="0" fontId="25" fillId="18" borderId="1" xfId="0" applyFont="1" applyFill="1" applyBorder="1" applyAlignment="1">
      <alignment horizontal="center" vertical="top" wrapText="1"/>
    </xf>
    <xf numFmtId="0" fontId="25" fillId="18" borderId="1" xfId="0" applyFont="1" applyFill="1" applyBorder="1" applyAlignment="1">
      <alignment horizontal="left" vertical="top" wrapText="1"/>
    </xf>
    <xf numFmtId="164" fontId="25" fillId="18" borderId="1" xfId="0" applyNumberFormat="1" applyFont="1" applyFill="1" applyBorder="1" applyAlignment="1">
      <alignment horizontal="center" vertical="top" wrapText="1"/>
    </xf>
    <xf numFmtId="0" fontId="24" fillId="18" borderId="2" xfId="0" applyFont="1" applyFill="1" applyBorder="1"/>
    <xf numFmtId="0" fontId="24" fillId="18" borderId="4" xfId="0" applyFont="1" applyFill="1" applyBorder="1"/>
    <xf numFmtId="0" fontId="24" fillId="18" borderId="3" xfId="0" applyFont="1" applyFill="1" applyBorder="1" applyAlignment="1">
      <alignment horizontal="center" vertical="top"/>
    </xf>
    <xf numFmtId="164" fontId="24" fillId="18" borderId="1" xfId="0" applyNumberFormat="1" applyFont="1" applyFill="1" applyBorder="1" applyAlignment="1">
      <alignment horizontal="center" vertical="top"/>
    </xf>
    <xf numFmtId="4" fontId="24" fillId="18" borderId="1" xfId="0" applyNumberFormat="1" applyFont="1" applyFill="1" applyBorder="1" applyAlignment="1">
      <alignment horizontal="right" vertical="top"/>
    </xf>
    <xf numFmtId="0" fontId="24" fillId="18" borderId="2" xfId="0" applyFont="1" applyFill="1" applyBorder="1" applyAlignment="1">
      <alignment horizontal="center"/>
    </xf>
    <xf numFmtId="0" fontId="24" fillId="18" borderId="1" xfId="0" applyFont="1" applyFill="1" applyBorder="1" applyAlignment="1">
      <alignment vertical="center" wrapText="1"/>
    </xf>
    <xf numFmtId="0" fontId="26" fillId="52" borderId="2" xfId="0" applyFont="1" applyFill="1" applyBorder="1" applyAlignment="1">
      <alignment horizontal="center"/>
    </xf>
    <xf numFmtId="0" fontId="26" fillId="52" borderId="1" xfId="0" applyFont="1" applyFill="1" applyBorder="1" applyAlignment="1">
      <alignment vertical="center" wrapText="1"/>
    </xf>
    <xf numFmtId="0" fontId="26" fillId="52" borderId="3" xfId="0" applyFont="1" applyFill="1" applyBorder="1" applyAlignment="1">
      <alignment horizontal="center" vertical="top"/>
    </xf>
    <xf numFmtId="164" fontId="26" fillId="52" borderId="1" xfId="0" applyNumberFormat="1" applyFont="1" applyFill="1" applyBorder="1" applyAlignment="1">
      <alignment horizontal="center" vertical="top"/>
    </xf>
    <xf numFmtId="4" fontId="26" fillId="52" borderId="1" xfId="0" applyNumberFormat="1" applyFont="1" applyFill="1" applyBorder="1" applyAlignment="1">
      <alignment horizontal="right" vertical="top"/>
    </xf>
    <xf numFmtId="0" fontId="27" fillId="52" borderId="2" xfId="0" applyFont="1" applyFill="1" applyBorder="1" applyAlignment="1">
      <alignment horizontal="center"/>
    </xf>
    <xf numFmtId="0" fontId="27" fillId="52" borderId="1" xfId="0" applyFont="1" applyFill="1" applyBorder="1" applyAlignment="1">
      <alignment vertical="center" wrapText="1"/>
    </xf>
    <xf numFmtId="0" fontId="27" fillId="52" borderId="3" xfId="0" applyFont="1" applyFill="1" applyBorder="1" applyAlignment="1">
      <alignment horizontal="center" vertical="top"/>
    </xf>
    <xf numFmtId="164" fontId="27" fillId="52" borderId="1" xfId="0" applyNumberFormat="1" applyFont="1" applyFill="1" applyBorder="1" applyAlignment="1">
      <alignment horizontal="center" vertical="top"/>
    </xf>
    <xf numFmtId="4" fontId="27" fillId="52" borderId="1" xfId="0" applyNumberFormat="1" applyFont="1" applyFill="1" applyBorder="1" applyAlignment="1">
      <alignment horizontal="right" vertical="top"/>
    </xf>
    <xf numFmtId="4" fontId="3" fillId="7" borderId="1" xfId="0" applyNumberFormat="1" applyFont="1" applyFill="1" applyBorder="1" applyAlignment="1" applyProtection="1">
      <alignment horizontal="right" vertical="center" wrapText="1"/>
      <protection locked="0"/>
    </xf>
    <xf numFmtId="0" fontId="26" fillId="19" borderId="3" xfId="0" applyFont="1" applyFill="1" applyBorder="1" applyAlignment="1">
      <alignment horizontal="center" vertical="top"/>
    </xf>
    <xf numFmtId="0" fontId="26" fillId="20" borderId="3" xfId="0" applyFont="1" applyFill="1" applyBorder="1" applyAlignment="1">
      <alignment horizontal="center" vertical="top"/>
    </xf>
    <xf numFmtId="164" fontId="26" fillId="20" borderId="1" xfId="0" applyNumberFormat="1" applyFont="1" applyFill="1" applyBorder="1" applyAlignment="1">
      <alignment horizontal="center" vertical="top"/>
    </xf>
    <xf numFmtId="4" fontId="26" fillId="20" borderId="1" xfId="0" applyNumberFormat="1" applyFont="1" applyFill="1" applyBorder="1" applyAlignment="1">
      <alignment horizontal="right" vertical="top"/>
    </xf>
    <xf numFmtId="164"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right" vertical="top" wrapText="1"/>
    </xf>
    <xf numFmtId="164" fontId="6" fillId="3" borderId="1" xfId="0" applyNumberFormat="1" applyFont="1" applyFill="1" applyBorder="1" applyAlignment="1">
      <alignment horizontal="center" vertical="top" wrapText="1"/>
    </xf>
    <xf numFmtId="4" fontId="6" fillId="3" borderId="1" xfId="0" applyNumberFormat="1" applyFont="1" applyFill="1" applyBorder="1" applyAlignment="1">
      <alignment horizontal="right" vertical="top" wrapText="1"/>
    </xf>
    <xf numFmtId="164" fontId="3" fillId="21" borderId="1" xfId="0" applyNumberFormat="1" applyFont="1" applyFill="1" applyBorder="1" applyAlignment="1">
      <alignment horizontal="center" vertical="top" wrapText="1"/>
    </xf>
    <xf numFmtId="4" fontId="3" fillId="21" borderId="1" xfId="0" applyNumberFormat="1" applyFont="1" applyFill="1" applyBorder="1" applyAlignment="1">
      <alignment horizontal="right" vertical="top" wrapText="1"/>
    </xf>
    <xf numFmtId="164" fontId="3" fillId="50" borderId="1" xfId="0" applyNumberFormat="1" applyFont="1" applyFill="1" applyBorder="1" applyAlignment="1">
      <alignment horizontal="center" vertical="top" wrapText="1"/>
    </xf>
    <xf numFmtId="4" fontId="3" fillId="50" borderId="1" xfId="0" applyNumberFormat="1" applyFont="1" applyFill="1" applyBorder="1" applyAlignment="1">
      <alignment horizontal="right" vertical="top" wrapText="1"/>
    </xf>
    <xf numFmtId="164" fontId="3" fillId="49" borderId="1" xfId="0" applyNumberFormat="1" applyFont="1" applyFill="1" applyBorder="1" applyAlignment="1">
      <alignment horizontal="center" vertical="top" wrapText="1"/>
    </xf>
    <xf numFmtId="4" fontId="3" fillId="49" borderId="1" xfId="0" applyNumberFormat="1" applyFont="1" applyFill="1" applyBorder="1" applyAlignment="1">
      <alignment horizontal="right" vertical="top" wrapText="1"/>
    </xf>
    <xf numFmtId="0" fontId="2" fillId="3" borderId="3" xfId="0" applyFont="1" applyFill="1" applyBorder="1" applyAlignment="1">
      <alignment horizontal="center" vertical="top"/>
    </xf>
    <xf numFmtId="164" fontId="2" fillId="3" borderId="1" xfId="0" applyNumberFormat="1" applyFont="1" applyFill="1" applyBorder="1" applyAlignment="1">
      <alignment horizontal="center" vertical="top"/>
    </xf>
    <xf numFmtId="4" fontId="2" fillId="3" borderId="1" xfId="0" applyNumberFormat="1" applyFont="1" applyFill="1" applyBorder="1" applyAlignment="1">
      <alignment horizontal="right" vertical="top"/>
    </xf>
    <xf numFmtId="0" fontId="26" fillId="0" borderId="3" xfId="0" applyFont="1" applyBorder="1" applyAlignment="1">
      <alignment horizontal="center" vertical="top"/>
    </xf>
    <xf numFmtId="164" fontId="26" fillId="0" borderId="1" xfId="0" applyNumberFormat="1" applyFont="1" applyBorder="1" applyAlignment="1">
      <alignment horizontal="center" vertical="top"/>
    </xf>
    <xf numFmtId="4" fontId="26" fillId="0" borderId="1" xfId="0" applyNumberFormat="1" applyFont="1" applyBorder="1" applyAlignment="1">
      <alignment horizontal="right" vertical="top"/>
    </xf>
    <xf numFmtId="0" fontId="27" fillId="0" borderId="3" xfId="0" applyFont="1" applyBorder="1" applyAlignment="1">
      <alignment horizontal="center" vertical="top"/>
    </xf>
    <xf numFmtId="164" fontId="27" fillId="0" borderId="1" xfId="0" applyNumberFormat="1" applyFont="1" applyBorder="1" applyAlignment="1">
      <alignment horizontal="center" vertical="top"/>
    </xf>
    <xf numFmtId="4" fontId="27" fillId="0" borderId="1" xfId="0" applyNumberFormat="1" applyFont="1" applyBorder="1" applyAlignment="1">
      <alignment horizontal="right" vertical="top"/>
    </xf>
    <xf numFmtId="0" fontId="6" fillId="3" borderId="2" xfId="0" applyFont="1" applyFill="1" applyBorder="1" applyAlignment="1">
      <alignment horizontal="center"/>
    </xf>
    <xf numFmtId="0" fontId="6" fillId="3" borderId="1" xfId="0" applyFont="1" applyFill="1" applyBorder="1" applyAlignment="1">
      <alignment vertical="center" wrapText="1"/>
    </xf>
    <xf numFmtId="0" fontId="6" fillId="3" borderId="3" xfId="0" applyFont="1" applyFill="1" applyBorder="1" applyAlignment="1">
      <alignment horizontal="center" vertical="top"/>
    </xf>
    <xf numFmtId="164" fontId="6" fillId="3" borderId="1" xfId="0" applyNumberFormat="1" applyFont="1" applyFill="1" applyBorder="1" applyAlignment="1">
      <alignment horizontal="center" vertical="top"/>
    </xf>
    <xf numFmtId="4" fontId="6" fillId="3" borderId="1" xfId="0" applyNumberFormat="1" applyFont="1" applyFill="1" applyBorder="1" applyAlignment="1">
      <alignment horizontal="right" vertical="top"/>
    </xf>
    <xf numFmtId="0" fontId="6" fillId="0" borderId="0" xfId="0" applyFont="1"/>
    <xf numFmtId="0" fontId="89" fillId="0" borderId="1" xfId="0" applyFont="1" applyBorder="1" applyAlignment="1">
      <alignment horizontal="left" vertical="top" wrapText="1"/>
    </xf>
    <xf numFmtId="0" fontId="2" fillId="51" borderId="1" xfId="0" applyFont="1" applyFill="1" applyBorder="1" applyAlignment="1">
      <alignment horizontal="center" vertical="center" wrapText="1"/>
    </xf>
    <xf numFmtId="0" fontId="2" fillId="51" borderId="1" xfId="0" applyFont="1" applyFill="1" applyBorder="1" applyAlignment="1">
      <alignment horizontal="left" vertical="center" wrapText="1"/>
    </xf>
    <xf numFmtId="2" fontId="2" fillId="51" borderId="1" xfId="0" applyNumberFormat="1" applyFont="1" applyFill="1" applyBorder="1" applyAlignment="1">
      <alignment horizontal="center" vertical="center" wrapText="1"/>
    </xf>
    <xf numFmtId="4" fontId="2" fillId="51" borderId="1" xfId="0" applyNumberFormat="1" applyFont="1" applyFill="1" applyBorder="1" applyAlignment="1">
      <alignment horizontal="center" vertical="center" wrapText="1"/>
    </xf>
    <xf numFmtId="2" fontId="26" fillId="19" borderId="1" xfId="0" applyNumberFormat="1" applyFont="1" applyFill="1" applyBorder="1" applyAlignment="1">
      <alignment horizontal="center" vertical="center"/>
    </xf>
    <xf numFmtId="2" fontId="3" fillId="0" borderId="1" xfId="0" applyNumberFormat="1" applyFont="1" applyBorder="1" applyAlignment="1">
      <alignment horizontal="center" vertical="center" wrapText="1"/>
    </xf>
    <xf numFmtId="0" fontId="2" fillId="51" borderId="1" xfId="0" applyFont="1" applyFill="1" applyBorder="1" applyAlignment="1">
      <alignment horizontal="center" vertical="top" wrapText="1"/>
    </xf>
    <xf numFmtId="0" fontId="2" fillId="51" borderId="1" xfId="0" applyFont="1" applyFill="1" applyBorder="1" applyAlignment="1">
      <alignment horizontal="left" vertical="top" wrapText="1"/>
    </xf>
    <xf numFmtId="4" fontId="2" fillId="51" borderId="1" xfId="0" applyNumberFormat="1" applyFont="1" applyFill="1" applyBorder="1" applyAlignment="1">
      <alignment horizontal="right" vertical="center" wrapText="1"/>
    </xf>
    <xf numFmtId="2" fontId="2" fillId="19" borderId="1" xfId="0" applyNumberFormat="1" applyFont="1" applyFill="1" applyBorder="1" applyAlignment="1">
      <alignment horizontal="center" vertical="center" wrapText="1"/>
    </xf>
    <xf numFmtId="2" fontId="2" fillId="20" borderId="1" xfId="0" applyNumberFormat="1" applyFont="1" applyFill="1" applyBorder="1" applyAlignment="1">
      <alignment horizontal="center" vertical="center" wrapText="1"/>
    </xf>
    <xf numFmtId="0" fontId="3" fillId="20" borderId="1" xfId="0" applyFont="1" applyFill="1" applyBorder="1" applyAlignment="1">
      <alignment horizontal="center" vertical="center" wrapText="1"/>
    </xf>
    <xf numFmtId="2" fontId="3" fillId="20" borderId="1" xfId="0" applyNumberFormat="1" applyFont="1" applyFill="1" applyBorder="1" applyAlignment="1">
      <alignment horizontal="center" vertical="center" wrapText="1"/>
    </xf>
    <xf numFmtId="4" fontId="3" fillId="20" borderId="1" xfId="0" applyNumberFormat="1" applyFont="1" applyFill="1" applyBorder="1" applyAlignment="1">
      <alignment horizontal="right" vertical="center" wrapText="1"/>
    </xf>
    <xf numFmtId="0" fontId="1" fillId="51" borderId="1" xfId="0" applyFont="1" applyFill="1" applyBorder="1"/>
    <xf numFmtId="0" fontId="1" fillId="51" borderId="4" xfId="0" applyFont="1" applyFill="1" applyBorder="1"/>
    <xf numFmtId="0" fontId="1" fillId="51" borderId="1" xfId="0" applyFont="1" applyFill="1" applyBorder="1" applyAlignment="1">
      <alignment horizontal="center" vertical="center"/>
    </xf>
    <xf numFmtId="2" fontId="1" fillId="51" borderId="1" xfId="0" applyNumberFormat="1" applyFont="1" applyFill="1" applyBorder="1" applyAlignment="1">
      <alignment horizontal="center" vertical="center"/>
    </xf>
    <xf numFmtId="4" fontId="1" fillId="51" borderId="1" xfId="0" applyNumberFormat="1" applyFont="1" applyFill="1" applyBorder="1" applyAlignment="1">
      <alignment horizontal="right" vertical="center"/>
    </xf>
    <xf numFmtId="4" fontId="1" fillId="51" borderId="1" xfId="0" applyNumberFormat="1" applyFont="1" applyFill="1" applyBorder="1" applyAlignment="1">
      <alignment horizontal="right"/>
    </xf>
    <xf numFmtId="2" fontId="26" fillId="0" borderId="1" xfId="0" applyNumberFormat="1" applyFont="1" applyBorder="1" applyAlignment="1">
      <alignment horizontal="center" vertical="center"/>
    </xf>
    <xf numFmtId="0" fontId="26" fillId="51" borderId="1" xfId="0" applyFont="1" applyFill="1" applyBorder="1"/>
    <xf numFmtId="0" fontId="26" fillId="51" borderId="5" xfId="0" applyFont="1" applyFill="1" applyBorder="1"/>
    <xf numFmtId="0" fontId="26" fillId="51" borderId="1" xfId="0" applyFont="1" applyFill="1" applyBorder="1" applyAlignment="1">
      <alignment horizontal="center" vertical="center"/>
    </xf>
    <xf numFmtId="2" fontId="26" fillId="51" borderId="1" xfId="0" applyNumberFormat="1" applyFont="1" applyFill="1" applyBorder="1" applyAlignment="1">
      <alignment horizontal="center" vertical="center"/>
    </xf>
    <xf numFmtId="4" fontId="26" fillId="51" borderId="1" xfId="0" applyNumberFormat="1" applyFont="1" applyFill="1" applyBorder="1" applyAlignment="1">
      <alignment horizontal="right" vertical="center"/>
    </xf>
    <xf numFmtId="4" fontId="26" fillId="51" borderId="1" xfId="0" applyNumberFormat="1" applyFont="1" applyFill="1" applyBorder="1" applyAlignment="1">
      <alignment horizontal="right"/>
    </xf>
    <xf numFmtId="0" fontId="9" fillId="0" borderId="1" xfId="0" applyFont="1" applyBorder="1" applyAlignment="1">
      <alignment horizontal="center" vertical="center" wrapText="1"/>
    </xf>
    <xf numFmtId="2" fontId="9" fillId="0" borderId="1" xfId="0" applyNumberFormat="1" applyFont="1" applyBorder="1" applyAlignment="1">
      <alignment horizontal="center" vertical="center" wrapText="1"/>
    </xf>
    <xf numFmtId="4" fontId="9" fillId="0" borderId="1" xfId="0" applyNumberFormat="1" applyFont="1" applyBorder="1" applyAlignment="1">
      <alignment horizontal="right" vertical="center" wrapText="1"/>
    </xf>
    <xf numFmtId="0" fontId="90" fillId="0" borderId="0" xfId="0" applyFont="1"/>
    <xf numFmtId="0" fontId="91" fillId="0" borderId="0" xfId="0" applyFont="1"/>
    <xf numFmtId="0" fontId="26" fillId="3" borderId="1" xfId="0" applyFont="1" applyFill="1" applyBorder="1" applyAlignment="1">
      <alignment vertical="center" wrapText="1"/>
    </xf>
    <xf numFmtId="0" fontId="26" fillId="3" borderId="3" xfId="0" applyFont="1" applyFill="1" applyBorder="1" applyAlignment="1">
      <alignment horizontal="center" vertical="center"/>
    </xf>
    <xf numFmtId="2" fontId="26" fillId="3" borderId="1" xfId="0" applyNumberFormat="1" applyFont="1" applyFill="1" applyBorder="1" applyAlignment="1">
      <alignment horizontal="center" vertical="center"/>
    </xf>
    <xf numFmtId="4" fontId="26" fillId="3" borderId="1" xfId="0" applyNumberFormat="1" applyFont="1" applyFill="1" applyBorder="1" applyAlignment="1">
      <alignment horizontal="right" vertical="center"/>
    </xf>
    <xf numFmtId="4" fontId="26" fillId="3" borderId="1" xfId="0" applyNumberFormat="1" applyFont="1" applyFill="1" applyBorder="1" applyAlignment="1">
      <alignment horizontal="right"/>
    </xf>
    <xf numFmtId="0" fontId="25"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xf>
    <xf numFmtId="0" fontId="1" fillId="0" borderId="1" xfId="0" applyFont="1" applyBorder="1" applyAlignment="1">
      <alignment vertical="top"/>
    </xf>
    <xf numFmtId="0" fontId="24" fillId="0" borderId="1" xfId="0" applyFont="1" applyBorder="1" applyAlignment="1">
      <alignment vertical="top"/>
    </xf>
    <xf numFmtId="0" fontId="87" fillId="0" borderId="1" xfId="0" applyFont="1" applyBorder="1" applyAlignment="1">
      <alignment horizontal="left" vertical="top" wrapText="1"/>
    </xf>
    <xf numFmtId="0" fontId="89" fillId="0" borderId="1" xfId="0" applyFont="1" applyBorder="1" applyAlignment="1">
      <alignment horizontal="center" vertical="top" wrapText="1"/>
    </xf>
    <xf numFmtId="0" fontId="3" fillId="3" borderId="1" xfId="0" quotePrefix="1" applyFont="1" applyFill="1" applyBorder="1" applyAlignment="1">
      <alignment horizontal="left" vertical="top" wrapText="1"/>
    </xf>
    <xf numFmtId="0" fontId="3" fillId="0" borderId="16" xfId="0" applyFont="1" applyBorder="1" applyAlignment="1">
      <alignment horizontal="center" vertical="top" wrapText="1"/>
    </xf>
    <xf numFmtId="4" fontId="3" fillId="0" borderId="0" xfId="0" applyNumberFormat="1" applyFont="1" applyAlignment="1">
      <alignment horizontal="right" vertical="top" wrapText="1"/>
    </xf>
    <xf numFmtId="4" fontId="0" fillId="0" borderId="0" xfId="0" applyNumberFormat="1" applyAlignment="1">
      <alignment vertical="top" wrapText="1"/>
    </xf>
    <xf numFmtId="0" fontId="27" fillId="0" borderId="0" xfId="0" applyFont="1" applyAlignment="1">
      <alignment wrapText="1"/>
    </xf>
    <xf numFmtId="0" fontId="1" fillId="0" borderId="0" xfId="0" applyFont="1" applyAlignment="1">
      <alignment wrapText="1"/>
    </xf>
    <xf numFmtId="0" fontId="20" fillId="0" borderId="0" xfId="0" applyFont="1" applyAlignment="1">
      <alignment wrapText="1"/>
    </xf>
    <xf numFmtId="0" fontId="26" fillId="0" borderId="0" xfId="0" applyFont="1" applyAlignment="1">
      <alignment wrapText="1"/>
    </xf>
    <xf numFmtId="0" fontId="90" fillId="0" borderId="0" xfId="0" applyFont="1" applyAlignment="1">
      <alignment wrapText="1"/>
    </xf>
    <xf numFmtId="0" fontId="91" fillId="0" borderId="0" xfId="0" applyFont="1" applyAlignment="1">
      <alignment wrapText="1"/>
    </xf>
    <xf numFmtId="0" fontId="0" fillId="0" borderId="1" xfId="0" applyBorder="1" applyAlignment="1">
      <alignment wrapText="1"/>
    </xf>
    <xf numFmtId="0" fontId="0" fillId="0" borderId="1" xfId="0" applyBorder="1" applyAlignment="1">
      <alignment vertical="top" wrapText="1"/>
    </xf>
    <xf numFmtId="0" fontId="87" fillId="3" borderId="0" xfId="0" applyFont="1" applyFill="1" applyAlignment="1">
      <alignment horizontal="left" vertical="top" wrapText="1"/>
    </xf>
    <xf numFmtId="0" fontId="87" fillId="3" borderId="1" xfId="0" applyFont="1" applyFill="1" applyBorder="1" applyAlignment="1">
      <alignment horizontal="left" vertical="top" wrapText="1"/>
    </xf>
    <xf numFmtId="0" fontId="0" fillId="17" borderId="0" xfId="0" applyFill="1"/>
    <xf numFmtId="0" fontId="87" fillId="20" borderId="1" xfId="0" applyFont="1" applyFill="1" applyBorder="1" applyAlignment="1">
      <alignment horizontal="left" vertical="top" wrapText="1"/>
    </xf>
    <xf numFmtId="16" fontId="3" fillId="3" borderId="1" xfId="0" applyNumberFormat="1" applyFont="1" applyFill="1" applyBorder="1" applyAlignment="1">
      <alignment horizontal="center" vertical="top" wrapText="1"/>
    </xf>
    <xf numFmtId="0" fontId="4" fillId="3" borderId="1" xfId="0" applyFont="1" applyFill="1" applyBorder="1" applyAlignment="1">
      <alignment horizontal="center" vertical="top"/>
    </xf>
    <xf numFmtId="4" fontId="4" fillId="3" borderId="1" xfId="0" applyNumberFormat="1" applyFont="1" applyFill="1" applyBorder="1" applyAlignment="1">
      <alignment horizontal="center" vertical="top"/>
    </xf>
    <xf numFmtId="4" fontId="4" fillId="3" borderId="1" xfId="0" applyNumberFormat="1" applyFont="1" applyFill="1" applyBorder="1" applyAlignment="1">
      <alignment vertical="top" wrapText="1"/>
    </xf>
    <xf numFmtId="0" fontId="4" fillId="3" borderId="1" xfId="0"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0" fontId="95" fillId="0" borderId="0" xfId="0" applyFont="1"/>
    <xf numFmtId="174" fontId="95" fillId="0" borderId="0" xfId="0" applyNumberFormat="1" applyFont="1"/>
    <xf numFmtId="0" fontId="96" fillId="0" borderId="0" xfId="0" applyFont="1" applyAlignment="1" applyProtection="1">
      <alignment horizontal="left" vertical="top" wrapText="1"/>
      <protection locked="0"/>
    </xf>
    <xf numFmtId="0" fontId="95" fillId="0" borderId="0" xfId="0" applyFont="1" applyAlignment="1">
      <alignment horizontal="center"/>
    </xf>
    <xf numFmtId="0" fontId="95" fillId="0" borderId="0" xfId="0" applyFont="1" applyAlignment="1">
      <alignment horizontal="right"/>
    </xf>
    <xf numFmtId="174" fontId="95" fillId="0" borderId="0" xfId="0" applyNumberFormat="1" applyFont="1" applyAlignment="1" applyProtection="1">
      <alignment horizontal="left"/>
      <protection locked="0"/>
    </xf>
    <xf numFmtId="175" fontId="95" fillId="7" borderId="0" xfId="0" applyNumberFormat="1" applyFont="1" applyFill="1" applyAlignment="1" applyProtection="1">
      <alignment horizontal="left"/>
      <protection locked="0"/>
    </xf>
    <xf numFmtId="175" fontId="95" fillId="0" borderId="0" xfId="0" applyNumberFormat="1" applyFont="1" applyAlignment="1" applyProtection="1">
      <alignment horizontal="left"/>
      <protection locked="0"/>
    </xf>
    <xf numFmtId="0" fontId="96" fillId="0" borderId="0" xfId="0" applyFont="1"/>
    <xf numFmtId="0" fontId="95" fillId="0" borderId="1" xfId="0" applyFont="1" applyBorder="1" applyAlignment="1">
      <alignment horizontal="center" vertical="center"/>
    </xf>
    <xf numFmtId="174" fontId="95" fillId="0" borderId="1" xfId="0" applyNumberFormat="1" applyFont="1" applyBorder="1" applyAlignment="1">
      <alignment horizontal="center" vertical="center"/>
    </xf>
    <xf numFmtId="174" fontId="95" fillId="0" borderId="0" xfId="0" applyNumberFormat="1" applyFont="1" applyAlignment="1">
      <alignment horizontal="center" vertical="center"/>
    </xf>
    <xf numFmtId="0" fontId="95" fillId="0" borderId="0" xfId="0" applyFont="1" applyAlignment="1">
      <alignment horizontal="center" vertical="center"/>
    </xf>
    <xf numFmtId="0" fontId="95" fillId="10" borderId="1" xfId="0" applyFont="1" applyFill="1" applyBorder="1"/>
    <xf numFmtId="174" fontId="95" fillId="0" borderId="1" xfId="0" applyNumberFormat="1" applyFont="1" applyBorder="1"/>
    <xf numFmtId="10" fontId="95" fillId="7" borderId="1" xfId="0" applyNumberFormat="1" applyFont="1" applyFill="1" applyBorder="1" applyAlignment="1" applyProtection="1">
      <alignment horizontal="center"/>
      <protection locked="0"/>
    </xf>
    <xf numFmtId="0" fontId="95" fillId="0" borderId="1" xfId="0" applyFont="1" applyBorder="1"/>
    <xf numFmtId="10" fontId="95" fillId="0" borderId="1" xfId="0" applyNumberFormat="1" applyFont="1" applyBorder="1" applyAlignment="1" applyProtection="1">
      <alignment horizontal="center"/>
      <protection locked="0"/>
    </xf>
    <xf numFmtId="0" fontId="95" fillId="9" borderId="1" xfId="0" applyFont="1" applyFill="1" applyBorder="1"/>
    <xf numFmtId="0" fontId="95" fillId="8" borderId="1" xfId="0" applyFont="1" applyFill="1" applyBorder="1"/>
    <xf numFmtId="0" fontId="95" fillId="2" borderId="1" xfId="0" applyFont="1" applyFill="1" applyBorder="1"/>
    <xf numFmtId="0" fontId="95" fillId="11" borderId="1" xfId="0" applyFont="1" applyFill="1" applyBorder="1"/>
    <xf numFmtId="0" fontId="95" fillId="7" borderId="1" xfId="0" applyFont="1" applyFill="1" applyBorder="1"/>
    <xf numFmtId="0" fontId="96" fillId="0" borderId="1" xfId="0" applyFont="1" applyBorder="1"/>
    <xf numFmtId="174" fontId="96" fillId="0" borderId="1" xfId="0" applyNumberFormat="1" applyFont="1" applyBorder="1"/>
    <xf numFmtId="174" fontId="96" fillId="0" borderId="0" xfId="0" applyNumberFormat="1" applyFont="1"/>
    <xf numFmtId="14" fontId="95" fillId="0" borderId="0" xfId="0" applyNumberFormat="1" applyFont="1"/>
    <xf numFmtId="175" fontId="95" fillId="0" borderId="0" xfId="0" applyNumberFormat="1" applyFont="1" applyAlignment="1">
      <alignment horizontal="left"/>
    </xf>
    <xf numFmtId="0" fontId="96" fillId="7" borderId="0" xfId="0" applyFont="1" applyFill="1" applyAlignment="1" applyProtection="1">
      <alignment horizontal="left" vertical="top" wrapText="1"/>
      <protection locked="0"/>
    </xf>
    <xf numFmtId="174" fontId="95" fillId="7" borderId="0" xfId="0" applyNumberFormat="1" applyFont="1" applyFill="1" applyAlignment="1" applyProtection="1">
      <alignment horizontal="left"/>
      <protection locked="0"/>
    </xf>
    <xf numFmtId="4" fontId="3" fillId="0" borderId="4" xfId="0" applyNumberFormat="1" applyFont="1" applyBorder="1" applyAlignment="1">
      <alignment horizontal="right" vertical="top" wrapText="1"/>
    </xf>
    <xf numFmtId="4" fontId="3" fillId="0" borderId="5" xfId="0" applyNumberFormat="1" applyFont="1" applyBorder="1" applyAlignment="1">
      <alignment horizontal="right"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164" fontId="3" fillId="0" borderId="4" xfId="0" applyNumberFormat="1" applyFont="1" applyBorder="1" applyAlignment="1">
      <alignment horizontal="center" vertical="top" wrapText="1"/>
    </xf>
    <xf numFmtId="164" fontId="3" fillId="0" borderId="5" xfId="0" applyNumberFormat="1" applyFont="1" applyBorder="1" applyAlignment="1">
      <alignment horizontal="center" vertical="top" wrapText="1"/>
    </xf>
    <xf numFmtId="4" fontId="3" fillId="7" borderId="4" xfId="0" applyNumberFormat="1" applyFont="1" applyFill="1" applyBorder="1" applyAlignment="1" applyProtection="1">
      <alignment horizontal="right" vertical="top" wrapText="1"/>
      <protection locked="0"/>
    </xf>
    <xf numFmtId="4" fontId="3" fillId="7" borderId="5" xfId="0" applyNumberFormat="1" applyFont="1" applyFill="1" applyBorder="1" applyAlignment="1" applyProtection="1">
      <alignment horizontal="right" vertical="top" wrapText="1"/>
      <protection locked="0"/>
    </xf>
    <xf numFmtId="4" fontId="3" fillId="0" borderId="4" xfId="0" applyNumberFormat="1" applyFont="1" applyBorder="1" applyAlignment="1">
      <alignment vertical="top" wrapText="1"/>
    </xf>
    <xf numFmtId="4" fontId="3" fillId="0" borderId="5" xfId="0" applyNumberFormat="1" applyFont="1" applyBorder="1" applyAlignment="1">
      <alignmen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4" fontId="3" fillId="7" borderId="4" xfId="0" applyNumberFormat="1" applyFont="1" applyFill="1" applyBorder="1" applyAlignment="1" applyProtection="1">
      <alignment vertical="top" wrapText="1"/>
      <protection locked="0"/>
    </xf>
    <xf numFmtId="4" fontId="3" fillId="7" borderId="5" xfId="0" applyNumberFormat="1" applyFont="1" applyFill="1" applyBorder="1" applyAlignment="1" applyProtection="1">
      <alignment vertical="top" wrapText="1"/>
      <protection locked="0"/>
    </xf>
    <xf numFmtId="4" fontId="3" fillId="7" borderId="4" xfId="0" applyNumberFormat="1" applyFont="1" applyFill="1" applyBorder="1" applyAlignment="1" applyProtection="1">
      <alignment horizontal="center" vertical="top" wrapText="1"/>
      <protection locked="0"/>
    </xf>
    <xf numFmtId="4" fontId="3" fillId="7" borderId="5" xfId="0" applyNumberFormat="1" applyFont="1" applyFill="1" applyBorder="1" applyAlignment="1" applyProtection="1">
      <alignment horizontal="center" vertical="top" wrapText="1"/>
      <protection locked="0"/>
    </xf>
    <xf numFmtId="4" fontId="3" fillId="0" borderId="6" xfId="0" applyNumberFormat="1" applyFont="1" applyBorder="1" applyAlignment="1">
      <alignment horizontal="right" vertical="top" wrapText="1"/>
    </xf>
    <xf numFmtId="0" fontId="3" fillId="0" borderId="6" xfId="0" applyFont="1" applyBorder="1" applyAlignment="1">
      <alignment horizontal="center" vertical="top" wrapText="1"/>
    </xf>
    <xf numFmtId="0" fontId="3" fillId="0" borderId="6" xfId="0" applyFont="1" applyBorder="1" applyAlignment="1">
      <alignment horizontal="left" vertical="top" wrapText="1"/>
    </xf>
    <xf numFmtId="164" fontId="3" fillId="0" borderId="6" xfId="0" applyNumberFormat="1" applyFont="1" applyBorder="1" applyAlignment="1">
      <alignment horizontal="center" vertical="top" wrapText="1"/>
    </xf>
    <xf numFmtId="4" fontId="3" fillId="7" borderId="6" xfId="0" applyNumberFormat="1" applyFont="1" applyFill="1" applyBorder="1" applyAlignment="1" applyProtection="1">
      <alignment horizontal="right" vertical="top" wrapText="1"/>
      <protection locked="0"/>
    </xf>
    <xf numFmtId="4" fontId="3" fillId="0" borderId="4" xfId="0" applyNumberFormat="1" applyFont="1" applyBorder="1" applyAlignment="1">
      <alignment horizontal="left" vertical="top" wrapText="1"/>
    </xf>
    <xf numFmtId="4" fontId="3" fillId="0" borderId="5" xfId="0" applyNumberFormat="1" applyFont="1" applyBorder="1" applyAlignment="1">
      <alignment horizontal="left" vertical="top" wrapText="1"/>
    </xf>
    <xf numFmtId="164" fontId="4" fillId="3" borderId="1" xfId="0" applyNumberFormat="1" applyFont="1" applyFill="1" applyBorder="1" applyAlignment="1" applyProtection="1">
      <alignment horizontal="center" vertical="top" wrapText="1"/>
    </xf>
    <xf numFmtId="4" fontId="4" fillId="3" borderId="1" xfId="0" applyNumberFormat="1" applyFont="1" applyFill="1" applyBorder="1" applyAlignment="1" applyProtection="1">
      <alignment horizontal="right" vertical="top" wrapText="1"/>
    </xf>
  </cellXfs>
  <cellStyles count="238">
    <cellStyle name="20 % – Poudarek1 2" xfId="22" xr:uid="{08A1AECB-84A7-49DF-A203-D54C0C01736F}"/>
    <cellStyle name="20 % – Poudarek2 2" xfId="23" xr:uid="{2A82B8E4-01BB-4612-8DE4-C30ADF2840BB}"/>
    <cellStyle name="20 % – Poudarek3 2" xfId="24" xr:uid="{EF3745A9-E063-4674-8844-3F897CB55117}"/>
    <cellStyle name="20 % – Poudarek4 2" xfId="25" xr:uid="{729855E6-02D8-4BA6-8D73-9A81B18AA220}"/>
    <cellStyle name="20 % – Poudarek5 2" xfId="26" xr:uid="{25BB464A-D3FE-4BCD-804B-639320072067}"/>
    <cellStyle name="20 % – Poudarek6 2" xfId="27" xr:uid="{375C39F4-2846-4E7A-A2F1-C9937B081DEB}"/>
    <cellStyle name="20% - Accent1" xfId="28" xr:uid="{67046F83-41E0-433A-94FB-895A243A95F6}"/>
    <cellStyle name="20% - Accent1 1 4" xfId="29" xr:uid="{4D25291B-F410-4CF3-8D36-27C53F337548}"/>
    <cellStyle name="20% - Accent1 1 4 2" xfId="30" xr:uid="{7B486241-44BC-4E7A-BB3B-2503902A388E}"/>
    <cellStyle name="20% - Accent2" xfId="31" xr:uid="{BE653240-B912-496F-A954-BCF50FD47414}"/>
    <cellStyle name="20% - Accent3" xfId="32" xr:uid="{E5A1B566-F96A-44E2-BFF6-7C2FCD445F63}"/>
    <cellStyle name="20% - Accent4" xfId="33" xr:uid="{C1F8D878-F088-4F51-86AE-B31B7275C7BA}"/>
    <cellStyle name="20% - Accent5" xfId="34" xr:uid="{391B73D8-F80C-4E1D-B32F-91449EA8E3FD}"/>
    <cellStyle name="20% - Accent6" xfId="35" xr:uid="{787BD197-1F4A-4FE5-948D-6153EF2652DA}"/>
    <cellStyle name="40 % – Poudarek1 2" xfId="36" xr:uid="{60EE24F8-B09E-4BDE-834A-09D37324747F}"/>
    <cellStyle name="40 % – Poudarek2 2" xfId="37" xr:uid="{DF0A3D04-8F55-47CB-BAEF-E1E8F24791CA}"/>
    <cellStyle name="40 % – Poudarek3 2" xfId="38" xr:uid="{69506AAE-47F0-4BF3-87AD-2840A5B76013}"/>
    <cellStyle name="40 % – Poudarek4 2" xfId="39" xr:uid="{AD3A516B-141F-4C13-A3FD-A7A56618E2AE}"/>
    <cellStyle name="40 % – Poudarek5 2" xfId="40" xr:uid="{BBE9C009-A2E6-4313-B887-B5A1E29BE5AE}"/>
    <cellStyle name="40 % – Poudarek6 2" xfId="41" xr:uid="{C6521720-20B5-4443-8183-24114F79C1B0}"/>
    <cellStyle name="40% - Accent1" xfId="42" xr:uid="{0630683C-3837-411A-9520-8CA94F399063}"/>
    <cellStyle name="40% - Accent2" xfId="43" xr:uid="{F0FC4FEA-74EE-4A72-96CB-72D6336D9DD9}"/>
    <cellStyle name="40% - Accent3" xfId="44" xr:uid="{C203E8A6-8944-4B2F-80A2-FD436B6CA8F9}"/>
    <cellStyle name="40% - Accent4" xfId="45" xr:uid="{DC82F352-BB5E-4145-9C48-AED4277FFA75}"/>
    <cellStyle name="40% - Accent5" xfId="46" xr:uid="{FBE439FD-9CF8-4412-9437-F34BA812163C}"/>
    <cellStyle name="40% - Accent6" xfId="47" xr:uid="{A893B923-60DA-40A0-B7AF-F26B62BB3A02}"/>
    <cellStyle name="60 % – Poudarek1 2" xfId="48" xr:uid="{5E098994-ACD5-4D84-802D-018B819C70FC}"/>
    <cellStyle name="60 % – Poudarek2 2" xfId="49" xr:uid="{A682CF6E-7F61-4909-AF9D-8CB215B327E8}"/>
    <cellStyle name="60 % – Poudarek3 2" xfId="50" xr:uid="{3E2D5D56-2645-413A-A843-13DFD2B66063}"/>
    <cellStyle name="60 % – Poudarek4 2" xfId="51" xr:uid="{0CA5B4BA-67BA-46BF-BF7A-26711D4E86DC}"/>
    <cellStyle name="60 % – Poudarek5 2" xfId="52" xr:uid="{9A1289C1-2A4B-4179-97EF-C20299639F26}"/>
    <cellStyle name="60 % – Poudarek6 2" xfId="53" xr:uid="{96B751CA-1909-47B8-91A3-8B5070DE36EC}"/>
    <cellStyle name="60% - Accent1" xfId="54" xr:uid="{8643C7AF-F82E-4544-BE31-1B95A6C21F76}"/>
    <cellStyle name="60% - Accent2" xfId="55" xr:uid="{6D42AAC4-A815-4955-A65B-36436A4C578A}"/>
    <cellStyle name="60% - Accent3" xfId="56" xr:uid="{C16B083B-D46F-45AC-A61F-8A7355E38577}"/>
    <cellStyle name="60% - Accent4" xfId="57" xr:uid="{1C2F1448-07B4-4640-91A8-B5B7D26132AC}"/>
    <cellStyle name="60% - Accent5" xfId="58" xr:uid="{BCF9CEBA-361A-4FED-BC53-FC5FA148765C}"/>
    <cellStyle name="60% - Accent6" xfId="59" xr:uid="{A9D7F72A-3DFE-4AD1-B831-C8014765BEB3}"/>
    <cellStyle name="Accent" xfId="18" xr:uid="{5185A5D9-18D1-4501-83C7-7B61102E396A}"/>
    <cellStyle name="Accent 1" xfId="19" xr:uid="{DD6E0A64-7F9B-40B0-9599-875C903B9447}"/>
    <cellStyle name="Accent 2" xfId="20" xr:uid="{B373C500-6E73-4499-925F-86C4666A9532}"/>
    <cellStyle name="Accent 3" xfId="21" xr:uid="{3865E358-8E14-4BEB-9E46-9EFF7BE5E042}"/>
    <cellStyle name="Accent1" xfId="60" xr:uid="{F956BEAC-1CE3-4428-A417-A23A74C006FE}"/>
    <cellStyle name="Accent2" xfId="61" xr:uid="{96BA5075-E0A1-4F19-AA73-72BF012E859B}"/>
    <cellStyle name="Accent3" xfId="62" xr:uid="{CB264B4E-6BC2-4C44-8C03-2F5268A39E7F}"/>
    <cellStyle name="Accent4" xfId="63" xr:uid="{C19AE857-BC51-40D6-AC85-22B1CAEDFE8F}"/>
    <cellStyle name="Accent5" xfId="64" xr:uid="{C88406A4-7407-4F03-BEB9-217128ADD899}"/>
    <cellStyle name="Accent6" xfId="65" xr:uid="{31C13F73-E0D4-416C-BACE-F22B9672055A}"/>
    <cellStyle name="Bad" xfId="15" xr:uid="{725D7681-EC8E-4C5B-857F-071043C2C627}"/>
    <cellStyle name="Bad 1" xfId="66" xr:uid="{590A5CA7-EF89-4E7B-B573-50EB8FA5A84F}"/>
    <cellStyle name="Calculation" xfId="67" xr:uid="{2BF9AA9E-C3F4-47B4-B84D-5D1C6970D93A}"/>
    <cellStyle name="Check Cell" xfId="68" xr:uid="{B93DA4D7-F884-4C18-BB98-5D202066CB4E}"/>
    <cellStyle name="Comma_Sheet1 2" xfId="227" xr:uid="{045F5CB1-7D67-4FE3-B132-F4E70E728FC7}"/>
    <cellStyle name="Dobro 2" xfId="69" xr:uid="{20A77667-6711-4763-ABC7-8A0BABFB574C}"/>
    <cellStyle name="Error" xfId="17" xr:uid="{88334F09-9961-4C31-9B55-0ACD4B3DD55D}"/>
    <cellStyle name="Excel Built-in Normal" xfId="230" xr:uid="{64232405-6BFA-401E-A527-BF94ACB0B17A}"/>
    <cellStyle name="Excel Built-in Normal 2" xfId="231" xr:uid="{084EDBE9-1F70-4CE0-BE37-7B7C5656526A}"/>
    <cellStyle name="Excel Built-in Normal 2 2" xfId="232" xr:uid="{D5F6D515-3211-4CB2-9B97-38C0E2691570}"/>
    <cellStyle name="Excel Built-in Normal 3" xfId="233" xr:uid="{99F435EC-99E2-486F-97CE-5748394C495A}"/>
    <cellStyle name="Excel Built-in Normal 3 2" xfId="234" xr:uid="{87A1F50B-6EBF-4FE9-BF2E-42DC60F40917}"/>
    <cellStyle name="Explanatory Text" xfId="70" xr:uid="{AF5E26AB-F6EA-431B-8FBA-3A39DD420A50}"/>
    <cellStyle name="Footnote" xfId="10" xr:uid="{8F6FDF96-3DB1-403A-8833-4C7EC8E379DF}"/>
    <cellStyle name="Good" xfId="13" xr:uid="{B128BDF9-085A-45A1-B089-0AA870604D14}"/>
    <cellStyle name="Good 1" xfId="71" xr:uid="{BC478C24-92E2-4D60-B450-3C59AD1E1BEC}"/>
    <cellStyle name="Heading" xfId="5" xr:uid="{99A9A403-198B-468B-919F-779EF2CAE580}"/>
    <cellStyle name="Heading 1" xfId="6" xr:uid="{8A9BA66B-972F-4ADF-9147-F30C5C3ED8ED}"/>
    <cellStyle name="Heading 1 1" xfId="72" xr:uid="{32138F51-6160-4C62-A849-F454AF76D89C}"/>
    <cellStyle name="Heading 1 2" xfId="73" xr:uid="{75470E07-E38F-4870-86E1-CF291D89AAB5}"/>
    <cellStyle name="Heading 2" xfId="7" xr:uid="{EB0F424E-6ED0-4E26-B424-ACFE03652AEA}"/>
    <cellStyle name="Heading 2 1" xfId="74" xr:uid="{E2BF47AB-2B1C-45DE-8923-E03518C3E5D8}"/>
    <cellStyle name="Heading 3" xfId="75" xr:uid="{5A4F26BA-A335-4FFC-AC27-96C72268457A}"/>
    <cellStyle name="Heading 4" xfId="76" xr:uid="{837D20AB-859E-45F2-B2D3-609F38D6217E}"/>
    <cellStyle name="Heading1 1" xfId="77" xr:uid="{28D0DE81-BFFB-4E0F-B2A1-0CA0D6941DDC}"/>
    <cellStyle name="Hiperpovezava 2" xfId="236" xr:uid="{86EA4DE2-325A-42A7-9DB3-1F80C3F0E8D3}"/>
    <cellStyle name="Hyperlink" xfId="11" xr:uid="{CE3401D2-BFBF-440A-B981-72F28E517BFA}"/>
    <cellStyle name="Input" xfId="78" xr:uid="{6A5EECAB-6037-464F-AA50-D074F6561FA7}"/>
    <cellStyle name="Izhod 2" xfId="79" xr:uid="{0C35A97B-654D-4557-A9F0-7F6E45139C71}"/>
    <cellStyle name="Linked Cell" xfId="80" xr:uid="{367FDFEE-98B1-41BC-BD31-98B171C1BD89}"/>
    <cellStyle name="Naslov 1 1" xfId="81" xr:uid="{0E90C4D2-1B5A-48B0-93B3-C3C08F03CF21}"/>
    <cellStyle name="Naslov 1 2" xfId="82" xr:uid="{CACA1430-6FE5-4B95-823C-52853989E284}"/>
    <cellStyle name="Naslov 2 2" xfId="83" xr:uid="{8D9653A3-185A-4F27-88A9-A10D21C3BC1B}"/>
    <cellStyle name="Naslov 3 2" xfId="84" xr:uid="{EA8CC208-93BE-4BB4-A0A8-42F2A6CD93DA}"/>
    <cellStyle name="Naslov 4 2" xfId="85" xr:uid="{587658FE-538E-4785-A33C-CE8F345E7DD4}"/>
    <cellStyle name="Naslov 5" xfId="86" xr:uid="{505F6E3B-E497-4EC7-880C-C33E9F1C901E}"/>
    <cellStyle name="Navadno" xfId="0" builtinId="0"/>
    <cellStyle name="Navadno 10" xfId="87" xr:uid="{4D6511FA-37E0-4406-8F0D-7CEB2B3F9E75}"/>
    <cellStyle name="Navadno 10 2" xfId="88" xr:uid="{1B17E488-8A9A-4E03-9E9B-6268638BDD08}"/>
    <cellStyle name="Navadno 10 2 5" xfId="228" xr:uid="{62B20A6A-C6DD-4CC6-9BF3-363375B97332}"/>
    <cellStyle name="Navadno 105" xfId="89" xr:uid="{BC4442A3-47AB-4828-A2DB-8FB343E1E5CC}"/>
    <cellStyle name="Navadno 105 2" xfId="90" xr:uid="{F3E8FFA0-5AED-469B-B34E-AA271DEB658D}"/>
    <cellStyle name="Navadno 106" xfId="91" xr:uid="{6DF797D4-095D-4DBE-B496-35C5B2247338}"/>
    <cellStyle name="Navadno 106 2" xfId="92" xr:uid="{0D54DD71-A1FE-4907-80A6-D7770D33FAE7}"/>
    <cellStyle name="Navadno 11" xfId="93" xr:uid="{4296D84C-CDB9-4210-B025-526CAAB4A2C6}"/>
    <cellStyle name="Navadno 11 2" xfId="94" xr:uid="{109EB231-90AE-4F0D-B5B4-070CB6CBEFE2}"/>
    <cellStyle name="Navadno 12" xfId="95" xr:uid="{E9100A10-1905-4B67-BE38-9E3114DE77DC}"/>
    <cellStyle name="Navadno 12 2" xfId="96" xr:uid="{768CD6FD-DBFC-4F89-B99D-DF7A6DC1C436}"/>
    <cellStyle name="Navadno 13" xfId="97" xr:uid="{B5FB53B1-41F7-4B54-959C-E1D20AB50E4A}"/>
    <cellStyle name="Navadno 13 2" xfId="98" xr:uid="{B8408496-2831-4DDB-84A8-2476345D8BFB}"/>
    <cellStyle name="Navadno 14" xfId="99" xr:uid="{49BA863D-2560-4C86-8E19-EFD27F749C68}"/>
    <cellStyle name="Navadno 14 2" xfId="100" xr:uid="{88F9B5E6-5C28-461D-BE90-A6AC7E7FF331}"/>
    <cellStyle name="Navadno 15" xfId="101" xr:uid="{69A67ECC-C899-489D-8D57-A71DE75CB190}"/>
    <cellStyle name="Navadno 15 2" xfId="102" xr:uid="{814056C2-DA5E-424F-8A67-D261EC237808}"/>
    <cellStyle name="Navadno 16" xfId="103" xr:uid="{E8AABCAF-8258-4F53-9C5F-B496166BD42F}"/>
    <cellStyle name="Navadno 16 2" xfId="104" xr:uid="{ADB5D297-9D9B-41AF-AE83-DF8560427A5C}"/>
    <cellStyle name="Navadno 17" xfId="105" xr:uid="{801083F8-36AC-4775-9F7D-69A34EAA8B5F}"/>
    <cellStyle name="Navadno 17 2" xfId="106" xr:uid="{7F5C8F47-CEFE-458A-9AE8-69803897FBB6}"/>
    <cellStyle name="Navadno 18" xfId="107" xr:uid="{6F3112D4-104B-41E3-AA7D-29738626AD21}"/>
    <cellStyle name="Navadno 18 2" xfId="108" xr:uid="{B33A8EAB-EC7B-4236-8E61-299AE0B52E39}"/>
    <cellStyle name="Navadno 19" xfId="109" xr:uid="{5EA6C31E-903D-4973-A1CD-512BA49F9209}"/>
    <cellStyle name="Navadno 19 2" xfId="110" xr:uid="{BBBB16FA-5EB0-482C-9A53-B4670BE9E5BC}"/>
    <cellStyle name="Navadno 198" xfId="111" xr:uid="{D00D1E2A-124D-438C-A5D3-AAD80399A130}"/>
    <cellStyle name="Navadno 198 2" xfId="112" xr:uid="{97FF54C6-5D5A-43B3-8721-52D326F3437B}"/>
    <cellStyle name="Navadno 2" xfId="113" xr:uid="{0ECC5560-C054-40E1-BD8F-A01F4B668F27}"/>
    <cellStyle name="Navadno 2 2" xfId="114" xr:uid="{BF95DCDD-6537-4830-9B87-4B245DE34A90}"/>
    <cellStyle name="Navadno 2 2 2" xfId="115" xr:uid="{E6F4E858-967F-4661-B37E-F187C9845F19}"/>
    <cellStyle name="Navadno 2 3" xfId="116" xr:uid="{AECA814E-533F-4909-A2F5-37C43CD09D09}"/>
    <cellStyle name="Navadno 2 4" xfId="117" xr:uid="{283BDFB1-1E63-436B-93C4-5FE3CF251D52}"/>
    <cellStyle name="Navadno 20" xfId="118" xr:uid="{1356661C-7945-4C08-BA65-4DD98F7E8BD0}"/>
    <cellStyle name="Navadno 20 2" xfId="119" xr:uid="{53D2EE1F-1E40-47C8-96ED-4206754D24EF}"/>
    <cellStyle name="Navadno 21" xfId="120" xr:uid="{03FEE86A-6B45-48E5-BAC1-C495EE7DBA1D}"/>
    <cellStyle name="Navadno 21 2" xfId="121" xr:uid="{F394E6B1-82A4-4596-BB48-37272E5C3388}"/>
    <cellStyle name="Navadno 219" xfId="122" xr:uid="{1A84D2CD-BFBD-4C00-9A5E-39E553AC74B1}"/>
    <cellStyle name="Navadno 219 2" xfId="123" xr:uid="{5D2E34A3-EDFE-4DD6-8745-6B01FEE35A2F}"/>
    <cellStyle name="Navadno 22" xfId="124" xr:uid="{BB13A2F8-64A6-4A68-ACB8-0F6A1A31D826}"/>
    <cellStyle name="Navadno 22 2" xfId="125" xr:uid="{03224CE1-6923-4AAF-BD07-B69BE4E591AC}"/>
    <cellStyle name="Navadno 221" xfId="126" xr:uid="{3CE09A7B-6E10-452E-B86A-7A09329C63DA}"/>
    <cellStyle name="Navadno 221 2" xfId="127" xr:uid="{AEA661E1-34F6-416F-8414-3A6AD1A038B1}"/>
    <cellStyle name="Navadno 222" xfId="128" xr:uid="{32C5C9C7-9002-453E-98EE-F05CAEDB4D5C}"/>
    <cellStyle name="Navadno 222 2" xfId="129" xr:uid="{DB4F090E-A3A4-4DCC-AB94-7F355D2F1FD0}"/>
    <cellStyle name="Navadno 23" xfId="130" xr:uid="{4BD3BE70-2108-4E0C-802B-B81DBAFD94A8}"/>
    <cellStyle name="Navadno 23 2" xfId="131" xr:uid="{68640A59-BB2D-485A-8F91-ABF7B8BF1664}"/>
    <cellStyle name="Navadno 230" xfId="132" xr:uid="{A249EA7F-21A5-4767-9AD5-5926B681249C}"/>
    <cellStyle name="Navadno 230 2" xfId="133" xr:uid="{6DD7DAC6-A85C-4D5F-B1BF-E8AD58C9DC07}"/>
    <cellStyle name="Navadno 239" xfId="134" xr:uid="{16903245-9CFF-4260-84CB-F00211E40909}"/>
    <cellStyle name="Navadno 239 2" xfId="135" xr:uid="{E861664B-ED25-4F2E-AFA2-4073B88E273E}"/>
    <cellStyle name="Navadno 24" xfId="136" xr:uid="{226BF6C8-8DD0-42D3-87F9-1F27FFF9C889}"/>
    <cellStyle name="Navadno 24 2" xfId="137" xr:uid="{681B18D6-90D4-4616-90B5-97A90D9B2BE6}"/>
    <cellStyle name="Navadno 25" xfId="138" xr:uid="{F1C20646-7629-417D-95BB-6B4924328325}"/>
    <cellStyle name="Navadno 25 2" xfId="139" xr:uid="{CCCA6539-7C56-4FCF-A1C6-6CA493DE2EA0}"/>
    <cellStyle name="Navadno 26" xfId="140" xr:uid="{4DB324DA-164C-42E9-8ACF-403BC0435C15}"/>
    <cellStyle name="Navadno 26 2" xfId="141" xr:uid="{3CF5194B-A78A-4ECF-8AA2-DFE03602EDDC}"/>
    <cellStyle name="Navadno 27" xfId="142" xr:uid="{F0D77488-6A1F-444C-B803-0E03C0145EAE}"/>
    <cellStyle name="Navadno 27 2" xfId="143" xr:uid="{F519091E-9CAC-4563-B6E7-2D80651FED1A}"/>
    <cellStyle name="Navadno 28" xfId="144" xr:uid="{E2B3EE8B-D383-4C79-B2FC-B8FCD8AF1C12}"/>
    <cellStyle name="Navadno 28 2" xfId="145" xr:uid="{ADBF6BDB-E9AD-4E43-A999-96539499EB05}"/>
    <cellStyle name="Navadno 28 3" xfId="146" xr:uid="{F512A805-94BE-4E05-8B46-7357C6BAA90E}"/>
    <cellStyle name="Navadno 29" xfId="147" xr:uid="{D4E9BB68-ACE3-4AC6-9204-5C41DF853DAB}"/>
    <cellStyle name="Navadno 3" xfId="148" xr:uid="{48FD51CE-E1C1-42CC-B14D-0AA3CE2EA1BB}"/>
    <cellStyle name="Navadno 3 2" xfId="149" xr:uid="{15270542-78DC-40CD-8189-7E009D1C868E}"/>
    <cellStyle name="Navadno 3 2 2" xfId="150" xr:uid="{ED57D13C-F96C-48AD-A0CD-4B8BA3E177EC}"/>
    <cellStyle name="Navadno 3 3" xfId="151" xr:uid="{3849820E-6581-4CA6-8320-BD8B420C52F4}"/>
    <cellStyle name="Navadno 30" xfId="152" xr:uid="{634A901B-4BC4-45DE-BE29-0752C62A2992}"/>
    <cellStyle name="Navadno 31" xfId="235" xr:uid="{D1FB8CB9-FA86-45C8-9C70-2660F11AEC10}"/>
    <cellStyle name="Navadno 32" xfId="237" xr:uid="{8130A6F5-6AC8-461E-B4E2-0E85D7C07554}"/>
    <cellStyle name="Navadno 33" xfId="4" xr:uid="{F5E51F44-B432-4B5B-A70C-786369276FBA}"/>
    <cellStyle name="Navadno 4" xfId="153" xr:uid="{F57C0943-7459-4575-86CC-9291D6567C8F}"/>
    <cellStyle name="Navadno 4 2" xfId="154" xr:uid="{9DAEC817-F2A7-4FB7-B2F6-A79DE12FB99E}"/>
    <cellStyle name="Navadno 5" xfId="155" xr:uid="{D7A623BD-D805-4889-A0AC-B599A0F5108E}"/>
    <cellStyle name="Navadno 5 2" xfId="156" xr:uid="{1C30FC67-E9CE-4621-BFB3-88D147506DE0}"/>
    <cellStyle name="Navadno 5 2 2" xfId="157" xr:uid="{4883A1DF-9363-496F-B64E-E0C916AB14B6}"/>
    <cellStyle name="Navadno 5 3" xfId="158" xr:uid="{CEAAF602-99A6-442C-89BB-AE1320AADE44}"/>
    <cellStyle name="Navadno 5 3 2" xfId="159" xr:uid="{E7351D7F-315A-4CF3-AED9-76954F57C2FB}"/>
    <cellStyle name="Navadno 5 4" xfId="160" xr:uid="{FA8ACDA3-275F-4F03-8CDF-815006870FAB}"/>
    <cellStyle name="Navadno 5 4 2" xfId="161" xr:uid="{548C267E-E7CB-47CC-93CB-93A15C1483E5}"/>
    <cellStyle name="Navadno 5 5" xfId="162" xr:uid="{3C00C390-D53B-4068-8A4B-CADF525C7C79}"/>
    <cellStyle name="Navadno 5 5 2" xfId="163" xr:uid="{A14AD25B-F968-4647-8C5D-BB1E31690A03}"/>
    <cellStyle name="Navadno 5 6" xfId="164" xr:uid="{728573D8-4EAA-4CFF-9978-78F049828888}"/>
    <cellStyle name="Navadno 5 6 2" xfId="165" xr:uid="{E547DA21-3B30-4935-87F3-DA39CCE37486}"/>
    <cellStyle name="Navadno 5 7" xfId="166" xr:uid="{7378CEFE-AE8C-40CA-B4A7-1550B3B242FE}"/>
    <cellStyle name="Navadno 6" xfId="167" xr:uid="{0DD79E28-2515-4B45-994B-6DAFF7DF955A}"/>
    <cellStyle name="Navadno 6 2" xfId="168" xr:uid="{2940303C-6ACD-44B3-B6DA-4CFE9D5DE7F5}"/>
    <cellStyle name="Navadno 7" xfId="3" xr:uid="{3E2CEA34-BAB4-4FEB-802C-FD21B8DBE74D}"/>
    <cellStyle name="Navadno 7 2" xfId="170" xr:uid="{B21E252E-C3D1-436C-B3A5-ADDF9C4B67ED}"/>
    <cellStyle name="Navadno 7 2 2" xfId="171" xr:uid="{ED1A31F3-1C0E-496B-9D95-5AE4AFC28672}"/>
    <cellStyle name="Navadno 7 3" xfId="169" xr:uid="{552E604F-126F-4A04-876B-987980E884D3}"/>
    <cellStyle name="Navadno 71" xfId="172" xr:uid="{BEBE3CD9-15AA-45A3-AAEA-76DE2FFB8A87}"/>
    <cellStyle name="Navadno 71 2" xfId="173" xr:uid="{89A09C1E-6EE5-48A5-A3C2-D0FE49040EA8}"/>
    <cellStyle name="Navadno 71 3" xfId="229" xr:uid="{A9A614F9-CE62-482C-B2E2-FA696916555F}"/>
    <cellStyle name="Navadno 8" xfId="174" xr:uid="{D19C0AEA-E32C-49B0-BF70-F4DCFAABE520}"/>
    <cellStyle name="Navadno 8 2" xfId="175" xr:uid="{339B9B62-F815-4BA6-9AE8-E2AF5726121E}"/>
    <cellStyle name="Navadno 9" xfId="176" xr:uid="{44BD5B52-071B-41A3-AA4D-7A507401A615}"/>
    <cellStyle name="Navadno 9 2" xfId="177" xr:uid="{7C7CE6B2-837D-45FF-B5AF-B133191A1E61}"/>
    <cellStyle name="Navadno 9 2 2" xfId="178" xr:uid="{2E1A2FAA-F3DB-4283-8FAB-504C6D6A5301}"/>
    <cellStyle name="Navadno 9 3" xfId="179" xr:uid="{D8E62ED1-387D-40F5-9637-F2520BB7DF28}"/>
    <cellStyle name="Navadno 9 3 2" xfId="180" xr:uid="{58989798-13BF-469D-9CE2-3E3AE0D28956}"/>
    <cellStyle name="Navadno 9 4" xfId="181" xr:uid="{BC4B4F82-0D31-4DA6-BA15-AD401DC1C302}"/>
    <cellStyle name="Navadno 9 4 2" xfId="182" xr:uid="{14DE919D-257F-4A76-86CF-44A157BE4978}"/>
    <cellStyle name="Navadno 9 5" xfId="183" xr:uid="{7B9734F4-8CC8-4DF7-8A5C-FE625F203382}"/>
    <cellStyle name="Navadno 9 5 2" xfId="184" xr:uid="{F5A94914-0FD0-4B25-86F4-69ABF95EFD5D}"/>
    <cellStyle name="Navadno 9 6" xfId="185" xr:uid="{709A37FF-A37A-4769-9716-E0376D2B1558}"/>
    <cellStyle name="Navadno 9 6 2" xfId="186" xr:uid="{55A8EB11-D531-4904-956A-26C87870A391}"/>
    <cellStyle name="Navadno 9 7" xfId="187" xr:uid="{E52E0B60-F5FE-40B0-9240-93FB1FC0F44F}"/>
    <cellStyle name="Neutral" xfId="14" xr:uid="{B22FB075-54E6-4E00-A267-F3E0A5E944A2}"/>
    <cellStyle name="Neutral 1" xfId="188" xr:uid="{CDF51E57-D235-4C06-8263-630010172C82}"/>
    <cellStyle name="Nevtralno 2" xfId="189" xr:uid="{BE35D4DE-83D6-41E9-BE26-C694F52EC92A}"/>
    <cellStyle name="Normal 2" xfId="2" xr:uid="{D5220F80-9C93-4EC6-8D42-C4FAE613E10A}"/>
    <cellStyle name="Normal 2 2" xfId="190" xr:uid="{62291DCE-7CD4-4A1D-A0A0-28D006441B18}"/>
    <cellStyle name="Normal 3" xfId="1" xr:uid="{68A7CFC1-DCDD-4062-B9BF-90D08224BA6C}"/>
    <cellStyle name="Normal 4" xfId="191" xr:uid="{24B85AC2-581E-420C-AA94-29B56E6718C5}"/>
    <cellStyle name="Normal 4 2" xfId="192" xr:uid="{D717E4B3-EC68-4415-8965-F86052632BCF}"/>
    <cellStyle name="Normal_JES-popis ogrevanje-PGD" xfId="193" xr:uid="{A4F97371-70BD-4B5B-9201-070B39D5B203}"/>
    <cellStyle name="Note" xfId="9" xr:uid="{CEE17C65-DA94-4574-BBFC-C7278E224B56}"/>
    <cellStyle name="Note 1" xfId="194" xr:uid="{C7AF036B-42FD-4092-9DE7-DA7D45263B24}"/>
    <cellStyle name="Odstotek 2" xfId="195" xr:uid="{7F9F58A5-587C-46F9-A42F-B84D68922A29}"/>
    <cellStyle name="Opomba 2" xfId="196" xr:uid="{8B6DA135-C77C-4A61-A1B3-9A956B155BF1}"/>
    <cellStyle name="Opozorilo 2" xfId="197" xr:uid="{BA277DCB-B42D-4B1A-B038-565470B6AC4F}"/>
    <cellStyle name="Output" xfId="198" xr:uid="{40B89AAD-31FD-47DB-9D1F-6B6076655D01}"/>
    <cellStyle name="Pojasnjevalno besedilo 2" xfId="199" xr:uid="{04F6D3B3-3FBA-4F5F-BAE8-3BCB96D4EF38}"/>
    <cellStyle name="Poudarek1 2" xfId="200" xr:uid="{62519BEC-6D62-4880-882E-D813DC831C78}"/>
    <cellStyle name="Poudarek2 2" xfId="201" xr:uid="{20BC7261-8750-438E-903F-AF0B425AB0FC}"/>
    <cellStyle name="Poudarek3 2" xfId="202" xr:uid="{0BC554F2-A9CB-4422-9867-E8AAAE13D6C4}"/>
    <cellStyle name="Poudarek4 2" xfId="203" xr:uid="{04DD1162-9375-4B8D-9181-326A824F69A3}"/>
    <cellStyle name="Poudarek5 2" xfId="204" xr:uid="{3ED4539B-C109-4942-B5C5-3117A3E66A33}"/>
    <cellStyle name="Poudarek6 2" xfId="205" xr:uid="{888989A8-45DA-4014-8E2C-C803042695C6}"/>
    <cellStyle name="Povezana celica 2" xfId="206" xr:uid="{DF46388E-B026-4AB0-A69F-0D92F6E378A6}"/>
    <cellStyle name="Preveri celico 2" xfId="207" xr:uid="{D344EA46-3F0B-484C-8A93-C209178F926A}"/>
    <cellStyle name="Ra?unanje" xfId="208" xr:uid="{D71DDBEB-6E58-4723-9085-1ED3FDA068CA}"/>
    <cellStyle name="Računanje 2" xfId="209" xr:uid="{4A062349-E62F-44AB-AA23-A5502978300B}"/>
    <cellStyle name="Result 1" xfId="210" xr:uid="{8A1DB2DE-252A-4E11-B8CD-616207750F5D}"/>
    <cellStyle name="Result2 1" xfId="211" xr:uid="{B19616E3-6C1D-47E0-BC6D-9A6DFE684EE7}"/>
    <cellStyle name="Slabo 2" xfId="212" xr:uid="{A99E5BD3-4BC3-458A-B297-F1E0AE368C73}"/>
    <cellStyle name="Status" xfId="12" xr:uid="{FCEF6B55-EE5C-4F51-A9D2-3112F20481FA}"/>
    <cellStyle name="TableStyleLight1" xfId="213" xr:uid="{87789938-2808-4649-B0AA-57A9558F1544}"/>
    <cellStyle name="Text" xfId="8" xr:uid="{ACE219A9-737C-40E6-9DFF-C36A7962A59E}"/>
    <cellStyle name="Title" xfId="214" xr:uid="{7652F69F-412D-48C9-B941-F9AA1FF3E5E1}"/>
    <cellStyle name="Total" xfId="215" xr:uid="{2B5CE9C7-5E48-4A5F-AB7D-0587A6E88F71}"/>
    <cellStyle name="Valuta 15" xfId="216" xr:uid="{26347923-3FD6-486C-B373-6FEFB8D6F4D4}"/>
    <cellStyle name="Valuta 15 2" xfId="217" xr:uid="{2236AA3F-D330-4F7C-9A04-59CF1FBE1932}"/>
    <cellStyle name="Valuta 2" xfId="218" xr:uid="{3B159B33-4BC7-45DD-A385-7FC8E834C7C0}"/>
    <cellStyle name="Vejica 15" xfId="219" xr:uid="{B82C548B-CCA6-4F9C-9F8A-7459F57C6669}"/>
    <cellStyle name="Vejica 15 2" xfId="220" xr:uid="{7EBD167B-E253-458D-B345-9A91A13715DB}"/>
    <cellStyle name="Vejica 2" xfId="221" xr:uid="{7957D420-1154-44AC-BB04-7073E2CB8178}"/>
    <cellStyle name="Vejica 44" xfId="222" xr:uid="{C1DF9BC1-FE3C-4C28-A061-04B944BEF658}"/>
    <cellStyle name="Vejica 44 2" xfId="223" xr:uid="{89E0F84C-E4C0-47D3-8E5C-05909398E4CF}"/>
    <cellStyle name="Vnos 2" xfId="224" xr:uid="{B047D632-965A-400C-8D8A-2FA50C41A98E}"/>
    <cellStyle name="Vsota 2" xfId="225" xr:uid="{5D6F1FB1-189B-4918-8647-76DF09D22793}"/>
    <cellStyle name="Warning" xfId="16" xr:uid="{20970771-5F42-4A3E-B810-DEFC8435C7B8}"/>
    <cellStyle name="Warning Text" xfId="226" xr:uid="{A24E0867-C1C9-4582-BDAA-6A4F1AA74D9E}"/>
  </cellStyles>
  <dxfs count="0"/>
  <tableStyles count="0" defaultTableStyle="TableStyleMedium2" defaultPivotStyle="PivotStyleLight16"/>
  <colors>
    <mruColors>
      <color rgb="FFFFFFCC"/>
      <color rgb="FFFFCCFF"/>
      <color rgb="FF3BCCFF"/>
      <color rgb="FFFF00FF"/>
      <color rgb="FFFFFFFF"/>
      <color rgb="FFFFCCCC"/>
      <color rgb="FFDBFAD2"/>
      <color rgb="FFE5FFEA"/>
      <color rgb="FFFFE7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158902</xdr:colOff>
      <xdr:row>0</xdr:row>
      <xdr:rowOff>116786</xdr:rowOff>
    </xdr:from>
    <xdr:to>
      <xdr:col>17</xdr:col>
      <xdr:colOff>512622</xdr:colOff>
      <xdr:row>34</xdr:row>
      <xdr:rowOff>190500</xdr:rowOff>
    </xdr:to>
    <xdr:pic>
      <xdr:nvPicPr>
        <xdr:cNvPr id="2" name="Slika 1">
          <a:extLst>
            <a:ext uri="{FF2B5EF4-FFF2-40B4-BE49-F238E27FC236}">
              <a16:creationId xmlns:a16="http://schemas.microsoft.com/office/drawing/2014/main" id="{163F3D20-9A67-EF38-2EA9-288276F728FB}"/>
            </a:ext>
          </a:extLst>
        </xdr:cNvPr>
        <xdr:cNvPicPr>
          <a:picLocks noChangeAspect="1"/>
        </xdr:cNvPicPr>
      </xdr:nvPicPr>
      <xdr:blipFill>
        <a:blip xmlns:r="http://schemas.openxmlformats.org/officeDocument/2006/relationships" r:embed="rId1"/>
        <a:stretch>
          <a:fillRect/>
        </a:stretch>
      </xdr:blipFill>
      <xdr:spPr>
        <a:xfrm>
          <a:off x="6302527" y="116786"/>
          <a:ext cx="10263054" cy="715793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6C731-02EB-4F92-9DD7-A488C2245617}">
  <sheetPr>
    <tabColor theme="1"/>
  </sheetPr>
  <dimension ref="A1:S44"/>
  <sheetViews>
    <sheetView tabSelected="1" zoomScale="80" zoomScaleNormal="80" zoomScaleSheetLayoutView="115" workbookViewId="0">
      <selection activeCell="A2" sqref="A2:E2"/>
    </sheetView>
  </sheetViews>
  <sheetFormatPr defaultColWidth="0" defaultRowHeight="15.6" zeroHeight="1"/>
  <cols>
    <col min="1" max="1" width="32.88671875" style="502" customWidth="1"/>
    <col min="2" max="2" width="15.5546875" style="503" bestFit="1" customWidth="1"/>
    <col min="3" max="3" width="11.33203125" style="503" bestFit="1" customWidth="1"/>
    <col min="4" max="4" width="13.88671875" style="503" bestFit="1" customWidth="1"/>
    <col min="5" max="5" width="15.5546875" style="503" bestFit="1" customWidth="1"/>
    <col min="6" max="9" width="18" style="503" customWidth="1"/>
    <col min="10" max="14" width="8.88671875" style="502" customWidth="1"/>
    <col min="15" max="15" width="10.109375" style="502" bestFit="1" customWidth="1"/>
    <col min="16" max="19" width="8.88671875" style="502" customWidth="1"/>
    <col min="20" max="16384" width="8.88671875" style="502" hidden="1"/>
  </cols>
  <sheetData>
    <row r="1" spans="1:9">
      <c r="A1" s="502" t="s">
        <v>1540</v>
      </c>
    </row>
    <row r="2" spans="1:9" ht="57" customHeight="1">
      <c r="A2" s="530"/>
      <c r="B2" s="530"/>
      <c r="C2" s="530"/>
      <c r="D2" s="530"/>
      <c r="E2" s="530"/>
      <c r="F2" s="504"/>
      <c r="G2" s="504"/>
      <c r="H2" s="504"/>
      <c r="I2" s="504"/>
    </row>
    <row r="3" spans="1:9">
      <c r="A3" s="505"/>
      <c r="B3" s="505"/>
      <c r="C3" s="505"/>
      <c r="D3" s="505"/>
      <c r="E3" s="505"/>
      <c r="F3" s="505"/>
      <c r="G3" s="505"/>
      <c r="H3" s="505"/>
      <c r="I3" s="505"/>
    </row>
    <row r="4" spans="1:9">
      <c r="A4" s="506" t="s">
        <v>1541</v>
      </c>
      <c r="B4" s="531"/>
      <c r="C4" s="531"/>
      <c r="D4" s="531"/>
      <c r="E4" s="531"/>
      <c r="F4" s="507"/>
      <c r="G4" s="507"/>
      <c r="H4" s="507"/>
      <c r="I4" s="507"/>
    </row>
    <row r="5" spans="1:9">
      <c r="A5" s="506" t="s">
        <v>1542</v>
      </c>
      <c r="B5" s="508"/>
      <c r="C5" s="529"/>
      <c r="D5" s="529"/>
      <c r="E5" s="529"/>
      <c r="F5" s="509"/>
      <c r="G5" s="509"/>
      <c r="H5" s="509"/>
      <c r="I5" s="509"/>
    </row>
    <row r="6" spans="1:9"/>
    <row r="7" spans="1:9"/>
    <row r="8" spans="1:9"/>
    <row r="9" spans="1:9">
      <c r="A9" s="510" t="s">
        <v>351</v>
      </c>
    </row>
    <row r="10" spans="1:9">
      <c r="A10" s="510"/>
    </row>
    <row r="11" spans="1:9" s="514" customFormat="1" ht="29.4" customHeight="1">
      <c r="A11" s="511"/>
      <c r="B11" s="512" t="s">
        <v>2976</v>
      </c>
      <c r="C11" s="512" t="s">
        <v>2975</v>
      </c>
      <c r="D11" s="512" t="s">
        <v>2977</v>
      </c>
      <c r="E11" s="512" t="s">
        <v>2974</v>
      </c>
      <c r="F11" s="513"/>
      <c r="G11" s="513"/>
      <c r="H11" s="513"/>
      <c r="I11" s="513"/>
    </row>
    <row r="12" spans="1:9">
      <c r="A12" s="515" t="s">
        <v>352</v>
      </c>
      <c r="B12" s="516">
        <f>+Cesta!F71</f>
        <v>0</v>
      </c>
      <c r="C12" s="517"/>
      <c r="D12" s="516">
        <f>ROUND(B12*C12,2)</f>
        <v>0</v>
      </c>
      <c r="E12" s="516">
        <f>+B12-D12</f>
        <v>0</v>
      </c>
    </row>
    <row r="13" spans="1:9" ht="6.6" customHeight="1">
      <c r="A13" s="518"/>
      <c r="B13" s="516"/>
      <c r="C13" s="516"/>
      <c r="D13" s="516"/>
      <c r="E13" s="516"/>
    </row>
    <row r="14" spans="1:9">
      <c r="A14" s="518" t="s">
        <v>353</v>
      </c>
      <c r="B14" s="516"/>
      <c r="C14" s="519"/>
      <c r="D14" s="516"/>
      <c r="E14" s="516"/>
    </row>
    <row r="15" spans="1:9">
      <c r="A15" s="520" t="s">
        <v>2491</v>
      </c>
      <c r="B15" s="516">
        <f>+'Objekt A Servis_GO'!F133</f>
        <v>0</v>
      </c>
      <c r="C15" s="517"/>
      <c r="D15" s="516">
        <f t="shared" ref="D15:D19" si="0">ROUND(B15*C15,2)</f>
        <v>0</v>
      </c>
      <c r="E15" s="516">
        <f t="shared" ref="E15:E19" si="1">+B15-D15</f>
        <v>0</v>
      </c>
    </row>
    <row r="16" spans="1:9">
      <c r="A16" s="521" t="s">
        <v>2492</v>
      </c>
      <c r="B16" s="516">
        <f>+'Objekt B Depo_GO'!F84</f>
        <v>0</v>
      </c>
      <c r="C16" s="517"/>
      <c r="D16" s="516">
        <f t="shared" si="0"/>
        <v>0</v>
      </c>
      <c r="E16" s="516">
        <f t="shared" si="1"/>
        <v>0</v>
      </c>
    </row>
    <row r="17" spans="1:9">
      <c r="A17" s="522" t="s">
        <v>2493</v>
      </c>
      <c r="B17" s="516">
        <f>+'Objekt C Garaža_GO'!F94</f>
        <v>0</v>
      </c>
      <c r="C17" s="517"/>
      <c r="D17" s="516">
        <f t="shared" si="0"/>
        <v>0</v>
      </c>
      <c r="E17" s="516">
        <f t="shared" si="1"/>
        <v>0</v>
      </c>
    </row>
    <row r="18" spans="1:9">
      <c r="A18" s="523" t="s">
        <v>2494</v>
      </c>
      <c r="B18" s="516">
        <f>+'Objekt D Uprava_GO'!F731</f>
        <v>0</v>
      </c>
      <c r="C18" s="517"/>
      <c r="D18" s="516">
        <f t="shared" si="0"/>
        <v>0</v>
      </c>
      <c r="E18" s="516">
        <f t="shared" si="1"/>
        <v>0</v>
      </c>
    </row>
    <row r="19" spans="1:9">
      <c r="A19" s="524" t="s">
        <v>2495</v>
      </c>
      <c r="B19" s="516">
        <f>+'Objekti F Nadstreški_GO'!F101</f>
        <v>0</v>
      </c>
      <c r="C19" s="517"/>
      <c r="D19" s="516">
        <f t="shared" si="0"/>
        <v>0</v>
      </c>
      <c r="E19" s="516">
        <f t="shared" si="1"/>
        <v>0</v>
      </c>
    </row>
    <row r="20" spans="1:9" ht="6.6" customHeight="1">
      <c r="A20" s="518"/>
      <c r="B20" s="516"/>
      <c r="C20" s="516"/>
      <c r="D20" s="516"/>
      <c r="E20" s="516"/>
    </row>
    <row r="21" spans="1:9">
      <c r="A21" s="518" t="s">
        <v>354</v>
      </c>
      <c r="B21" s="516">
        <f>+Elektro!F763</f>
        <v>0</v>
      </c>
      <c r="C21" s="517"/>
      <c r="D21" s="516">
        <f t="shared" ref="D21:D22" si="2">ROUND(B21*C21,2)</f>
        <v>0</v>
      </c>
      <c r="E21" s="516">
        <f t="shared" ref="E21:E22" si="3">+B21-D21</f>
        <v>0</v>
      </c>
    </row>
    <row r="22" spans="1:9">
      <c r="A22" s="518" t="s">
        <v>355</v>
      </c>
      <c r="B22" s="516">
        <f>Strojne!F960</f>
        <v>0</v>
      </c>
      <c r="C22" s="517"/>
      <c r="D22" s="516">
        <f t="shared" si="2"/>
        <v>0</v>
      </c>
      <c r="E22" s="516">
        <f t="shared" si="3"/>
        <v>0</v>
      </c>
    </row>
    <row r="23" spans="1:9" ht="6.6" customHeight="1">
      <c r="A23" s="518"/>
      <c r="B23" s="516"/>
      <c r="C23" s="516"/>
      <c r="D23" s="516"/>
      <c r="E23" s="516"/>
    </row>
    <row r="24" spans="1:9">
      <c r="A24" s="518" t="s">
        <v>357</v>
      </c>
      <c r="B24" s="516">
        <f>+'Zunanja ureditev'!F159</f>
        <v>0</v>
      </c>
      <c r="C24" s="517"/>
      <c r="D24" s="516">
        <f t="shared" ref="D24:D25" si="4">ROUND(B24*C24,2)</f>
        <v>0</v>
      </c>
      <c r="E24" s="516">
        <f t="shared" ref="E24:E25" si="5">+B24-D24</f>
        <v>0</v>
      </c>
    </row>
    <row r="25" spans="1:9">
      <c r="A25" s="518" t="s">
        <v>356</v>
      </c>
      <c r="B25" s="516">
        <f>+Zasaditev!F152</f>
        <v>0</v>
      </c>
      <c r="C25" s="517"/>
      <c r="D25" s="516">
        <f t="shared" si="4"/>
        <v>0</v>
      </c>
      <c r="E25" s="516">
        <f t="shared" si="5"/>
        <v>0</v>
      </c>
    </row>
    <row r="26" spans="1:9" ht="6" customHeight="1">
      <c r="A26" s="518"/>
      <c r="B26" s="516"/>
      <c r="C26" s="516"/>
      <c r="D26" s="516"/>
      <c r="E26" s="516"/>
    </row>
    <row r="27" spans="1:9" s="510" customFormat="1">
      <c r="A27" s="525" t="s">
        <v>2</v>
      </c>
      <c r="B27" s="526">
        <f>SUM(B12:B25)</f>
        <v>0</v>
      </c>
      <c r="C27" s="526"/>
      <c r="D27" s="526">
        <f>SUM(D12:D25)</f>
        <v>0</v>
      </c>
      <c r="E27" s="526">
        <f>SUM(E12:E25)</f>
        <v>0</v>
      </c>
      <c r="F27" s="527"/>
      <c r="G27" s="527"/>
      <c r="H27" s="527"/>
      <c r="I27" s="527"/>
    </row>
    <row r="28" spans="1:9">
      <c r="A28" s="518"/>
      <c r="B28" s="516"/>
      <c r="C28" s="516"/>
      <c r="D28" s="516"/>
      <c r="E28" s="516"/>
    </row>
    <row r="29" spans="1:9">
      <c r="A29" s="518" t="s">
        <v>2361</v>
      </c>
      <c r="B29" s="516"/>
      <c r="C29" s="516"/>
      <c r="D29" s="516"/>
      <c r="E29" s="516">
        <f>ROUND(E27*10%,2)</f>
        <v>0</v>
      </c>
    </row>
    <row r="30" spans="1:9">
      <c r="A30" s="518"/>
      <c r="B30" s="516"/>
      <c r="C30" s="516"/>
      <c r="D30" s="516"/>
      <c r="E30" s="516"/>
    </row>
    <row r="31" spans="1:9">
      <c r="A31" s="525" t="s">
        <v>2104</v>
      </c>
      <c r="B31" s="526"/>
      <c r="C31" s="526"/>
      <c r="D31" s="526"/>
      <c r="E31" s="526">
        <f>+E27+E29</f>
        <v>0</v>
      </c>
      <c r="F31" s="527"/>
      <c r="G31" s="527"/>
      <c r="H31" s="527"/>
      <c r="I31" s="527"/>
    </row>
    <row r="32" spans="1:9"/>
    <row r="33" spans="1:15">
      <c r="A33" s="502" t="s">
        <v>1536</v>
      </c>
    </row>
    <row r="34" spans="1:15"/>
    <row r="35" spans="1:15">
      <c r="A35" s="510" t="s">
        <v>2978</v>
      </c>
    </row>
    <row r="36" spans="1:15"/>
    <row r="43" spans="1:15" hidden="1">
      <c r="O43" s="528"/>
    </row>
    <row r="44" spans="1:15" hidden="1">
      <c r="O44" s="528"/>
    </row>
  </sheetData>
  <sheetProtection algorithmName="SHA-512" hashValue="pyDfPLE/VP0WO7JWLGokILraTE8O8hHsbClhEHfPttrCabPcIJdXcphAlv9ujwyzu1FiAZsyRudXK7iqAO35uQ==" saltValue="FadBXuAFGsa/alZd+uMuNg==" spinCount="100000" sheet="1" selectLockedCells="1"/>
  <mergeCells count="2">
    <mergeCell ref="A2:E2"/>
    <mergeCell ref="B4:E4"/>
  </mergeCells>
  <phoneticPr fontId="22" type="noConversion"/>
  <printOptions horizontalCentered="1"/>
  <pageMargins left="0.70866141732283472" right="0.39370078740157483" top="0.55118110236220474" bottom="0.55118110236220474" header="0.31496062992125984" footer="0.31496062992125984"/>
  <pageSetup paperSize="9" fitToHeight="0" orientation="portrait" r:id="rId1"/>
  <headerFooter>
    <oddHeader>&amp;L&amp;A&amp;CKomunala Slovenska Bistrica d.o.o.&amp;R(postopek 2)</oddHeader>
    <oddFooter>&amp;C&amp;P/&amp;N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28EC6-162D-45D0-92F0-6843CBBF1DFA}">
  <sheetPr>
    <tabColor rgb="FF0070C0"/>
  </sheetPr>
  <dimension ref="A1:XFC72"/>
  <sheetViews>
    <sheetView zoomScaleNormal="100" zoomScaleSheetLayoutView="70" workbookViewId="0">
      <selection activeCell="E3" sqref="E3"/>
    </sheetView>
  </sheetViews>
  <sheetFormatPr defaultColWidth="8.88671875" defaultRowHeight="14.4" zeroHeight="1"/>
  <cols>
    <col min="1" max="1" width="5.5546875" style="40" customWidth="1"/>
    <col min="2" max="2" width="41.6640625" style="40" customWidth="1"/>
    <col min="3" max="3" width="4.88671875" style="40" bestFit="1" customWidth="1"/>
    <col min="4" max="4" width="11.109375" style="221" customWidth="1"/>
    <col min="5" max="5" width="11.33203125" style="222" bestFit="1" customWidth="1"/>
    <col min="6" max="6" width="12.5546875" style="222" customWidth="1"/>
    <col min="7" max="7" width="1.6640625" customWidth="1"/>
    <col min="8" max="8" width="8.88671875" style="482" hidden="1" customWidth="1"/>
    <col min="9" max="14" width="8.88671875" hidden="1" customWidth="1"/>
    <col min="15" max="16383" width="0" hidden="1" customWidth="1"/>
    <col min="16384" max="16384" width="10.109375" hidden="1" customWidth="1"/>
  </cols>
  <sheetData>
    <row r="1" spans="1:9">
      <c r="A1" s="472" t="s">
        <v>1519</v>
      </c>
      <c r="B1" s="215" t="s">
        <v>0</v>
      </c>
      <c r="C1" s="214" t="s">
        <v>3</v>
      </c>
      <c r="D1" s="216" t="s">
        <v>1</v>
      </c>
      <c r="E1" s="217" t="s">
        <v>4</v>
      </c>
      <c r="F1" s="217" t="s">
        <v>2</v>
      </c>
    </row>
    <row r="2" spans="1:9">
      <c r="A2" s="1" t="s">
        <v>18</v>
      </c>
      <c r="B2" s="52" t="s">
        <v>515</v>
      </c>
      <c r="C2" s="211"/>
      <c r="D2" s="212"/>
      <c r="E2" s="53"/>
      <c r="F2" s="53"/>
    </row>
    <row r="3" spans="1:9" ht="114.6" customHeight="1">
      <c r="A3" s="1">
        <v>1</v>
      </c>
      <c r="B3" s="2" t="s">
        <v>1813</v>
      </c>
      <c r="C3" s="1" t="s">
        <v>30</v>
      </c>
      <c r="D3" s="218">
        <v>1</v>
      </c>
      <c r="E3" s="259"/>
      <c r="F3" s="219">
        <f t="shared" ref="F3:F32" si="0">ROUND(D3*E3,2)</f>
        <v>0</v>
      </c>
    </row>
    <row r="4" spans="1:9" ht="127.8" customHeight="1">
      <c r="A4" s="1">
        <v>2</v>
      </c>
      <c r="B4" s="2" t="s">
        <v>1814</v>
      </c>
      <c r="C4" s="1" t="s">
        <v>30</v>
      </c>
      <c r="D4" s="218">
        <v>1</v>
      </c>
      <c r="E4" s="259"/>
      <c r="F4" s="219">
        <f t="shared" si="0"/>
        <v>0</v>
      </c>
    </row>
    <row r="5" spans="1:9" ht="55.2">
      <c r="A5" s="1">
        <v>3</v>
      </c>
      <c r="B5" s="2" t="s">
        <v>1815</v>
      </c>
      <c r="C5" s="1" t="s">
        <v>30</v>
      </c>
      <c r="D5" s="218">
        <v>1</v>
      </c>
      <c r="E5" s="259"/>
      <c r="F5" s="219">
        <f t="shared" si="0"/>
        <v>0</v>
      </c>
    </row>
    <row r="6" spans="1:9" ht="69">
      <c r="A6" s="1">
        <v>4</v>
      </c>
      <c r="B6" s="2" t="s">
        <v>2111</v>
      </c>
      <c r="C6" s="1" t="s">
        <v>11</v>
      </c>
      <c r="D6" s="218">
        <f>23+72</f>
        <v>95</v>
      </c>
      <c r="E6" s="259"/>
      <c r="F6" s="219">
        <f t="shared" si="0"/>
        <v>0</v>
      </c>
    </row>
    <row r="7" spans="1:9" ht="179.4">
      <c r="A7" s="1">
        <v>5</v>
      </c>
      <c r="B7" s="2" t="s">
        <v>1816</v>
      </c>
      <c r="C7" s="232" t="s">
        <v>30</v>
      </c>
      <c r="D7" s="233">
        <v>1</v>
      </c>
      <c r="E7" s="259"/>
      <c r="F7" s="219">
        <f t="shared" si="0"/>
        <v>0</v>
      </c>
    </row>
    <row r="8" spans="1:9" ht="110.4">
      <c r="A8" s="1">
        <v>6</v>
      </c>
      <c r="B8" s="2" t="s">
        <v>1817</v>
      </c>
      <c r="C8" s="1" t="s">
        <v>30</v>
      </c>
      <c r="D8" s="218">
        <v>1</v>
      </c>
      <c r="E8" s="259"/>
      <c r="F8" s="219">
        <f t="shared" si="0"/>
        <v>0</v>
      </c>
    </row>
    <row r="9" spans="1:9" ht="67.8" customHeight="1">
      <c r="A9" s="1">
        <v>7</v>
      </c>
      <c r="B9" s="2" t="s">
        <v>1818</v>
      </c>
      <c r="C9" s="1" t="s">
        <v>30</v>
      </c>
      <c r="D9" s="218">
        <v>1</v>
      </c>
      <c r="E9" s="259"/>
      <c r="F9" s="219">
        <f t="shared" si="0"/>
        <v>0</v>
      </c>
    </row>
    <row r="10" spans="1:9" s="17" customFormat="1" ht="60.6" customHeight="1">
      <c r="A10" s="1">
        <v>8</v>
      </c>
      <c r="B10" s="19" t="s">
        <v>1550</v>
      </c>
      <c r="C10" s="271" t="s">
        <v>30</v>
      </c>
      <c r="D10" s="272">
        <v>1</v>
      </c>
      <c r="E10" s="307"/>
      <c r="F10" s="308">
        <f t="shared" si="0"/>
        <v>0</v>
      </c>
      <c r="H10" s="482"/>
      <c r="I10"/>
    </row>
    <row r="11" spans="1:9" ht="73.95" customHeight="1">
      <c r="A11" s="7">
        <v>9</v>
      </c>
      <c r="B11" s="42" t="s">
        <v>2372</v>
      </c>
      <c r="C11" s="496" t="s">
        <v>30</v>
      </c>
      <c r="D11" s="497">
        <v>1</v>
      </c>
      <c r="E11" s="498">
        <v>0</v>
      </c>
      <c r="F11" s="498">
        <v>0</v>
      </c>
    </row>
    <row r="12" spans="1:9" ht="41.4">
      <c r="A12" s="1">
        <v>10</v>
      </c>
      <c r="B12" s="19" t="s">
        <v>1551</v>
      </c>
      <c r="C12" s="271" t="s">
        <v>30</v>
      </c>
      <c r="D12" s="272">
        <v>1</v>
      </c>
      <c r="E12" s="307"/>
      <c r="F12" s="308">
        <f t="shared" si="0"/>
        <v>0</v>
      </c>
    </row>
    <row r="13" spans="1:9" ht="27.6">
      <c r="A13" s="1">
        <v>11</v>
      </c>
      <c r="B13" s="19" t="s">
        <v>2118</v>
      </c>
      <c r="C13" s="271" t="s">
        <v>11</v>
      </c>
      <c r="D13" s="272">
        <v>255</v>
      </c>
      <c r="E13" s="307"/>
      <c r="F13" s="308">
        <f t="shared" si="0"/>
        <v>0</v>
      </c>
    </row>
    <row r="14" spans="1:9" ht="45" customHeight="1">
      <c r="A14" s="1">
        <v>12</v>
      </c>
      <c r="B14" s="19" t="s">
        <v>2353</v>
      </c>
      <c r="C14" s="271" t="s">
        <v>34</v>
      </c>
      <c r="D14" s="272">
        <v>1</v>
      </c>
      <c r="E14" s="307"/>
      <c r="F14" s="308">
        <f t="shared" si="0"/>
        <v>0</v>
      </c>
    </row>
    <row r="15" spans="1:9">
      <c r="A15" s="1">
        <v>13</v>
      </c>
      <c r="B15" s="2" t="s">
        <v>1552</v>
      </c>
      <c r="C15" s="271" t="s">
        <v>34</v>
      </c>
      <c r="D15" s="272">
        <v>1</v>
      </c>
      <c r="E15" s="307"/>
      <c r="F15" s="308">
        <f t="shared" si="0"/>
        <v>0</v>
      </c>
    </row>
    <row r="16" spans="1:9">
      <c r="A16" s="1">
        <v>14</v>
      </c>
      <c r="B16" s="2" t="s">
        <v>1553</v>
      </c>
      <c r="C16" s="271" t="s">
        <v>34</v>
      </c>
      <c r="D16" s="272">
        <v>1</v>
      </c>
      <c r="E16" s="307"/>
      <c r="F16" s="308">
        <f t="shared" si="0"/>
        <v>0</v>
      </c>
    </row>
    <row r="17" spans="1:9" ht="77.400000000000006" customHeight="1">
      <c r="A17" s="1">
        <v>15</v>
      </c>
      <c r="B17" s="2" t="s">
        <v>1819</v>
      </c>
      <c r="C17" s="271" t="s">
        <v>30</v>
      </c>
      <c r="D17" s="272">
        <v>1</v>
      </c>
      <c r="E17" s="307"/>
      <c r="F17" s="308">
        <f t="shared" si="0"/>
        <v>0</v>
      </c>
    </row>
    <row r="18" spans="1:9" ht="51" customHeight="1">
      <c r="A18" s="1">
        <v>16</v>
      </c>
      <c r="B18" s="19" t="s">
        <v>1554</v>
      </c>
      <c r="C18" s="271" t="s">
        <v>30</v>
      </c>
      <c r="D18" s="272">
        <v>1</v>
      </c>
      <c r="E18" s="307"/>
      <c r="F18" s="308">
        <f t="shared" si="0"/>
        <v>0</v>
      </c>
    </row>
    <row r="19" spans="1:9" ht="31.2" customHeight="1">
      <c r="A19" s="1">
        <v>17</v>
      </c>
      <c r="B19" s="19" t="s">
        <v>1555</v>
      </c>
      <c r="C19" s="271" t="s">
        <v>30</v>
      </c>
      <c r="D19" s="272">
        <v>1</v>
      </c>
      <c r="E19" s="307"/>
      <c r="F19" s="308">
        <f t="shared" si="0"/>
        <v>0</v>
      </c>
    </row>
    <row r="20" spans="1:9" ht="36" customHeight="1">
      <c r="A20" s="1">
        <v>18</v>
      </c>
      <c r="B20" s="19" t="s">
        <v>1556</v>
      </c>
      <c r="C20" s="271" t="s">
        <v>30</v>
      </c>
      <c r="D20" s="272">
        <v>1</v>
      </c>
      <c r="E20" s="307"/>
      <c r="F20" s="308">
        <f t="shared" si="0"/>
        <v>0</v>
      </c>
    </row>
    <row r="21" spans="1:9" s="17" customFormat="1" ht="34.200000000000003" customHeight="1">
      <c r="A21" s="1">
        <v>19</v>
      </c>
      <c r="B21" s="19" t="s">
        <v>102</v>
      </c>
      <c r="C21" s="271" t="s">
        <v>34</v>
      </c>
      <c r="D21" s="272">
        <v>1</v>
      </c>
      <c r="E21" s="307"/>
      <c r="F21" s="308">
        <f t="shared" si="0"/>
        <v>0</v>
      </c>
      <c r="H21" s="482"/>
      <c r="I21"/>
    </row>
    <row r="22" spans="1:9" ht="47.4" customHeight="1">
      <c r="A22" s="1">
        <v>20</v>
      </c>
      <c r="B22" s="19" t="s">
        <v>1557</v>
      </c>
      <c r="C22" s="271" t="s">
        <v>30</v>
      </c>
      <c r="D22" s="272">
        <v>1</v>
      </c>
      <c r="E22" s="307"/>
      <c r="F22" s="308">
        <f t="shared" si="0"/>
        <v>0</v>
      </c>
    </row>
    <row r="23" spans="1:9" s="17" customFormat="1" ht="94.2" customHeight="1">
      <c r="A23" s="1">
        <v>21</v>
      </c>
      <c r="B23" s="2" t="s">
        <v>1820</v>
      </c>
      <c r="C23" s="271" t="s">
        <v>30</v>
      </c>
      <c r="D23" s="272">
        <v>1</v>
      </c>
      <c r="E23" s="307"/>
      <c r="F23" s="308">
        <f t="shared" si="0"/>
        <v>0</v>
      </c>
      <c r="H23" s="482"/>
      <c r="I23"/>
    </row>
    <row r="24" spans="1:9" ht="33.6" customHeight="1">
      <c r="A24" s="1">
        <v>22</v>
      </c>
      <c r="B24" s="2" t="s">
        <v>1821</v>
      </c>
      <c r="C24" s="271" t="s">
        <v>30</v>
      </c>
      <c r="D24" s="272">
        <v>1</v>
      </c>
      <c r="E24" s="307"/>
      <c r="F24" s="308">
        <f t="shared" si="0"/>
        <v>0</v>
      </c>
    </row>
    <row r="25" spans="1:9" ht="106.95" customHeight="1">
      <c r="A25" s="1">
        <v>23</v>
      </c>
      <c r="B25" s="2" t="s">
        <v>1822</v>
      </c>
      <c r="C25" s="271" t="s">
        <v>30</v>
      </c>
      <c r="D25" s="272">
        <v>1</v>
      </c>
      <c r="E25" s="307"/>
      <c r="F25" s="308">
        <f t="shared" si="0"/>
        <v>0</v>
      </c>
    </row>
    <row r="26" spans="1:9" ht="45" customHeight="1">
      <c r="A26" s="1">
        <v>24</v>
      </c>
      <c r="B26" s="2" t="s">
        <v>1823</v>
      </c>
      <c r="C26" s="271" t="s">
        <v>30</v>
      </c>
      <c r="D26" s="272">
        <v>1</v>
      </c>
      <c r="E26" s="307"/>
      <c r="F26" s="308">
        <f t="shared" si="0"/>
        <v>0</v>
      </c>
    </row>
    <row r="27" spans="1:9" s="17" customFormat="1" ht="30" customHeight="1">
      <c r="A27" s="1">
        <v>25</v>
      </c>
      <c r="B27" s="2" t="s">
        <v>1824</v>
      </c>
      <c r="C27" s="271" t="s">
        <v>30</v>
      </c>
      <c r="D27" s="272">
        <v>1</v>
      </c>
      <c r="E27" s="307"/>
      <c r="F27" s="308">
        <f t="shared" si="0"/>
        <v>0</v>
      </c>
      <c r="H27" s="482"/>
      <c r="I27"/>
    </row>
    <row r="28" spans="1:9" ht="50.4" customHeight="1">
      <c r="A28" s="1">
        <v>26</v>
      </c>
      <c r="B28" s="2" t="s">
        <v>1825</v>
      </c>
      <c r="C28" s="271" t="s">
        <v>30</v>
      </c>
      <c r="D28" s="272">
        <v>1</v>
      </c>
      <c r="E28" s="307"/>
      <c r="F28" s="308">
        <f t="shared" si="0"/>
        <v>0</v>
      </c>
    </row>
    <row r="29" spans="1:9" ht="55.2">
      <c r="A29" s="1">
        <v>27</v>
      </c>
      <c r="B29" s="2" t="s">
        <v>1826</v>
      </c>
      <c r="C29" s="271" t="s">
        <v>30</v>
      </c>
      <c r="D29" s="272">
        <v>1</v>
      </c>
      <c r="E29" s="307"/>
      <c r="F29" s="308">
        <f t="shared" si="0"/>
        <v>0</v>
      </c>
    </row>
    <row r="30" spans="1:9" ht="16.2" customHeight="1">
      <c r="A30" s="1">
        <v>28</v>
      </c>
      <c r="B30" s="19" t="s">
        <v>1558</v>
      </c>
      <c r="C30" s="271" t="s">
        <v>34</v>
      </c>
      <c r="D30" s="272">
        <v>1</v>
      </c>
      <c r="E30" s="307"/>
      <c r="F30" s="308">
        <f t="shared" si="0"/>
        <v>0</v>
      </c>
    </row>
    <row r="31" spans="1:9" ht="77.400000000000006" customHeight="1">
      <c r="A31" s="1">
        <v>29</v>
      </c>
      <c r="B31" s="2" t="s">
        <v>1827</v>
      </c>
      <c r="C31" s="1" t="s">
        <v>15</v>
      </c>
      <c r="D31" s="218">
        <v>10</v>
      </c>
      <c r="E31" s="259"/>
      <c r="F31" s="219">
        <f t="shared" si="0"/>
        <v>0</v>
      </c>
    </row>
    <row r="32" spans="1:9" ht="65.400000000000006" customHeight="1">
      <c r="A32" s="1">
        <v>30</v>
      </c>
      <c r="B32" s="2" t="s">
        <v>1828</v>
      </c>
      <c r="C32" s="1" t="s">
        <v>30</v>
      </c>
      <c r="D32" s="218">
        <v>1</v>
      </c>
      <c r="E32" s="259"/>
      <c r="F32" s="219">
        <f t="shared" si="0"/>
        <v>0</v>
      </c>
    </row>
    <row r="33" spans="1:6" ht="48" customHeight="1">
      <c r="A33" s="1">
        <v>31</v>
      </c>
      <c r="B33" s="2" t="s">
        <v>1829</v>
      </c>
      <c r="C33" s="1" t="s">
        <v>6</v>
      </c>
      <c r="D33" s="218">
        <v>47</v>
      </c>
      <c r="E33" s="259"/>
      <c r="F33" s="219">
        <f>ROUND(D33*E33,2)</f>
        <v>0</v>
      </c>
    </row>
    <row r="34" spans="1:6" ht="48" customHeight="1">
      <c r="A34" s="7">
        <v>32</v>
      </c>
      <c r="B34" s="42" t="s">
        <v>2373</v>
      </c>
      <c r="C34" s="167" t="s">
        <v>30</v>
      </c>
      <c r="D34" s="409">
        <v>1</v>
      </c>
      <c r="E34" s="410">
        <v>0</v>
      </c>
      <c r="F34" s="410">
        <v>0</v>
      </c>
    </row>
    <row r="35" spans="1:6">
      <c r="A35" s="12"/>
      <c r="B35" s="13" t="s">
        <v>7</v>
      </c>
      <c r="C35" s="12"/>
      <c r="D35" s="14"/>
      <c r="E35" s="15"/>
      <c r="F35" s="16">
        <f>SUM(F3:F34)</f>
        <v>0</v>
      </c>
    </row>
    <row r="36" spans="1:6">
      <c r="A36" s="473" t="s">
        <v>19</v>
      </c>
      <c r="B36" s="52" t="s">
        <v>516</v>
      </c>
      <c r="C36" s="211"/>
      <c r="D36" s="212"/>
      <c r="E36" s="53"/>
      <c r="F36" s="53"/>
    </row>
    <row r="37" spans="1:6" ht="44.4" customHeight="1">
      <c r="A37" s="213">
        <v>1</v>
      </c>
      <c r="B37" s="2" t="s">
        <v>1830</v>
      </c>
      <c r="C37" s="213" t="s">
        <v>8</v>
      </c>
      <c r="D37" s="220">
        <v>6480</v>
      </c>
      <c r="E37" s="260"/>
      <c r="F37" s="219">
        <f t="shared" ref="F37:F39" si="1">ROUND(D37*E37,2)</f>
        <v>0</v>
      </c>
    </row>
    <row r="38" spans="1:6" ht="46.2" customHeight="1">
      <c r="A38" s="1">
        <v>2</v>
      </c>
      <c r="B38" s="2" t="s">
        <v>2496</v>
      </c>
      <c r="C38" s="1" t="s">
        <v>8</v>
      </c>
      <c r="D38" s="218">
        <v>625</v>
      </c>
      <c r="E38" s="259"/>
      <c r="F38" s="219">
        <f t="shared" si="1"/>
        <v>0</v>
      </c>
    </row>
    <row r="39" spans="1:6" ht="47.4" customHeight="1">
      <c r="A39" s="474">
        <v>3</v>
      </c>
      <c r="B39" s="2" t="s">
        <v>1559</v>
      </c>
      <c r="C39" s="213" t="s">
        <v>9</v>
      </c>
      <c r="D39" s="220">
        <v>6500</v>
      </c>
      <c r="E39" s="260"/>
      <c r="F39" s="219">
        <f t="shared" si="1"/>
        <v>0</v>
      </c>
    </row>
    <row r="40" spans="1:6">
      <c r="A40" s="12"/>
      <c r="B40" s="13" t="s">
        <v>10</v>
      </c>
      <c r="C40" s="12"/>
      <c r="D40" s="14"/>
      <c r="E40" s="15"/>
      <c r="F40" s="16">
        <f>SUM(F37:F39)</f>
        <v>0</v>
      </c>
    </row>
    <row r="41" spans="1:6">
      <c r="A41" s="473" t="s">
        <v>20</v>
      </c>
      <c r="B41" s="52" t="s">
        <v>517</v>
      </c>
      <c r="C41" s="211"/>
      <c r="D41" s="212"/>
      <c r="E41" s="53"/>
      <c r="F41" s="53"/>
    </row>
    <row r="42" spans="1:6" ht="27.6">
      <c r="A42" s="1">
        <v>1</v>
      </c>
      <c r="B42" s="2" t="s">
        <v>1560</v>
      </c>
      <c r="C42" s="1" t="s">
        <v>9</v>
      </c>
      <c r="D42" s="218">
        <v>6500</v>
      </c>
      <c r="E42" s="259"/>
      <c r="F42" s="219">
        <f t="shared" ref="F42:F52" si="2">ROUND(D42*E42,2)</f>
        <v>0</v>
      </c>
    </row>
    <row r="43" spans="1:6" ht="41.4">
      <c r="A43" s="1">
        <v>2</v>
      </c>
      <c r="B43" s="2" t="s">
        <v>1561</v>
      </c>
      <c r="C43" s="1" t="s">
        <v>8</v>
      </c>
      <c r="D43" s="218">
        <v>3132</v>
      </c>
      <c r="E43" s="259"/>
      <c r="F43" s="219">
        <f t="shared" si="2"/>
        <v>0</v>
      </c>
    </row>
    <row r="44" spans="1:6" ht="27.6">
      <c r="A44" s="1">
        <v>3</v>
      </c>
      <c r="B44" s="2" t="s">
        <v>1562</v>
      </c>
      <c r="C44" s="1" t="s">
        <v>8</v>
      </c>
      <c r="D44" s="218">
        <v>1725</v>
      </c>
      <c r="E44" s="259"/>
      <c r="F44" s="219">
        <f t="shared" si="2"/>
        <v>0</v>
      </c>
    </row>
    <row r="45" spans="1:6" ht="41.4">
      <c r="A45" s="1">
        <v>4</v>
      </c>
      <c r="B45" s="2" t="s">
        <v>1563</v>
      </c>
      <c r="C45" s="1" t="s">
        <v>9</v>
      </c>
      <c r="D45" s="218">
        <v>6000</v>
      </c>
      <c r="E45" s="259"/>
      <c r="F45" s="219">
        <f t="shared" si="2"/>
        <v>0</v>
      </c>
    </row>
    <row r="46" spans="1:6" ht="27.6">
      <c r="A46" s="1">
        <v>5</v>
      </c>
      <c r="B46" s="2" t="s">
        <v>1564</v>
      </c>
      <c r="C46" s="1" t="s">
        <v>9</v>
      </c>
      <c r="D46" s="218">
        <v>4166</v>
      </c>
      <c r="E46" s="259"/>
      <c r="F46" s="219">
        <f t="shared" si="2"/>
        <v>0</v>
      </c>
    </row>
    <row r="47" spans="1:6" ht="27.6">
      <c r="A47" s="1">
        <v>6</v>
      </c>
      <c r="B47" s="2" t="s">
        <v>1565</v>
      </c>
      <c r="C47" s="1" t="s">
        <v>9</v>
      </c>
      <c r="D47" s="218">
        <v>4166</v>
      </c>
      <c r="E47" s="259"/>
      <c r="F47" s="219">
        <f t="shared" si="2"/>
        <v>0</v>
      </c>
    </row>
    <row r="48" spans="1:6" ht="68.400000000000006" customHeight="1">
      <c r="A48" s="1">
        <v>7</v>
      </c>
      <c r="B48" s="2" t="s">
        <v>2357</v>
      </c>
      <c r="C48" s="1" t="s">
        <v>9</v>
      </c>
      <c r="D48" s="218">
        <v>910</v>
      </c>
      <c r="E48" s="259"/>
      <c r="F48" s="219">
        <f t="shared" si="2"/>
        <v>0</v>
      </c>
    </row>
    <row r="49" spans="1:6" ht="65.400000000000006" customHeight="1">
      <c r="A49" s="1">
        <v>8</v>
      </c>
      <c r="B49" s="2" t="s">
        <v>2356</v>
      </c>
      <c r="C49" s="1" t="s">
        <v>9</v>
      </c>
      <c r="D49" s="218">
        <v>750</v>
      </c>
      <c r="E49" s="259"/>
      <c r="F49" s="219">
        <f t="shared" si="2"/>
        <v>0</v>
      </c>
    </row>
    <row r="50" spans="1:6" ht="41.4">
      <c r="A50" s="1">
        <v>9</v>
      </c>
      <c r="B50" s="2" t="s">
        <v>1566</v>
      </c>
      <c r="C50" s="1" t="s">
        <v>11</v>
      </c>
      <c r="D50" s="218">
        <v>725</v>
      </c>
      <c r="E50" s="259"/>
      <c r="F50" s="219">
        <f t="shared" si="2"/>
        <v>0</v>
      </c>
    </row>
    <row r="51" spans="1:6" ht="41.4">
      <c r="A51" s="1">
        <v>10</v>
      </c>
      <c r="B51" s="2" t="s">
        <v>1567</v>
      </c>
      <c r="C51" s="1" t="s">
        <v>11</v>
      </c>
      <c r="D51" s="218">
        <v>57</v>
      </c>
      <c r="E51" s="259"/>
      <c r="F51" s="219">
        <f t="shared" si="2"/>
        <v>0</v>
      </c>
    </row>
    <row r="52" spans="1:6" ht="31.2" customHeight="1">
      <c r="A52" s="1">
        <v>11</v>
      </c>
      <c r="B52" s="2" t="s">
        <v>1568</v>
      </c>
      <c r="C52" s="1" t="s">
        <v>11</v>
      </c>
      <c r="D52" s="218">
        <v>73</v>
      </c>
      <c r="E52" s="259"/>
      <c r="F52" s="219">
        <f t="shared" si="2"/>
        <v>0</v>
      </c>
    </row>
    <row r="53" spans="1:6">
      <c r="A53" s="12"/>
      <c r="B53" s="13" t="s">
        <v>12</v>
      </c>
      <c r="C53" s="12"/>
      <c r="D53" s="14"/>
      <c r="E53" s="15"/>
      <c r="F53" s="16">
        <f>SUM(F42:F52)</f>
        <v>0</v>
      </c>
    </row>
    <row r="54" spans="1:6">
      <c r="A54" s="473" t="s">
        <v>21</v>
      </c>
      <c r="B54" s="52" t="s">
        <v>518</v>
      </c>
      <c r="C54" s="211"/>
      <c r="D54" s="212"/>
      <c r="E54" s="53"/>
      <c r="F54" s="53"/>
    </row>
    <row r="55" spans="1:6" ht="27.6">
      <c r="A55" s="1">
        <v>1</v>
      </c>
      <c r="B55" s="2" t="s">
        <v>1569</v>
      </c>
      <c r="C55" s="1" t="s">
        <v>11</v>
      </c>
      <c r="D55" s="218">
        <v>585</v>
      </c>
      <c r="E55" s="259"/>
      <c r="F55" s="219">
        <f t="shared" ref="F55:F58" si="3">ROUND(D55*E55,2)</f>
        <v>0</v>
      </c>
    </row>
    <row r="56" spans="1:6" ht="27.6">
      <c r="A56" s="1">
        <v>2</v>
      </c>
      <c r="B56" s="2" t="s">
        <v>1570</v>
      </c>
      <c r="C56" s="1" t="s">
        <v>9</v>
      </c>
      <c r="D56" s="218">
        <v>10</v>
      </c>
      <c r="E56" s="259"/>
      <c r="F56" s="219">
        <f t="shared" si="3"/>
        <v>0</v>
      </c>
    </row>
    <row r="57" spans="1:6" ht="27.6">
      <c r="A57" s="1">
        <v>3</v>
      </c>
      <c r="B57" s="2" t="s">
        <v>1571</v>
      </c>
      <c r="C57" s="1" t="s">
        <v>11</v>
      </c>
      <c r="D57" s="218">
        <v>6</v>
      </c>
      <c r="E57" s="259"/>
      <c r="F57" s="219">
        <f t="shared" si="3"/>
        <v>0</v>
      </c>
    </row>
    <row r="58" spans="1:6" ht="27.6">
      <c r="A58" s="1">
        <v>4</v>
      </c>
      <c r="B58" s="2" t="s">
        <v>1572</v>
      </c>
      <c r="C58" s="1" t="s">
        <v>13</v>
      </c>
      <c r="D58" s="218">
        <v>4</v>
      </c>
      <c r="E58" s="259"/>
      <c r="F58" s="219">
        <f t="shared" si="3"/>
        <v>0</v>
      </c>
    </row>
    <row r="59" spans="1:6">
      <c r="A59" s="12"/>
      <c r="B59" s="13" t="s">
        <v>14</v>
      </c>
      <c r="C59" s="12"/>
      <c r="D59" s="14"/>
      <c r="E59" s="15"/>
      <c r="F59" s="16">
        <f>SUM(F55:F58)</f>
        <v>0</v>
      </c>
    </row>
    <row r="60" spans="1:6">
      <c r="A60" s="473" t="s">
        <v>22</v>
      </c>
      <c r="B60" s="52" t="s">
        <v>519</v>
      </c>
      <c r="C60" s="211"/>
      <c r="D60" s="212"/>
      <c r="E60" s="53"/>
      <c r="F60" s="53"/>
    </row>
    <row r="61" spans="1:6" ht="27.6">
      <c r="A61" s="1">
        <v>1</v>
      </c>
      <c r="B61" s="2" t="s">
        <v>1573</v>
      </c>
      <c r="C61" s="1" t="s">
        <v>9</v>
      </c>
      <c r="D61" s="218">
        <v>6500</v>
      </c>
      <c r="E61" s="259"/>
      <c r="F61" s="219">
        <f t="shared" ref="F61:F62" si="4">ROUND(D61*E61,2)</f>
        <v>0</v>
      </c>
    </row>
    <row r="62" spans="1:6" ht="27.6">
      <c r="A62" s="1">
        <v>2</v>
      </c>
      <c r="B62" s="2" t="s">
        <v>1574</v>
      </c>
      <c r="C62" s="1" t="s">
        <v>15</v>
      </c>
      <c r="D62" s="218">
        <v>30</v>
      </c>
      <c r="E62" s="259"/>
      <c r="F62" s="219">
        <f t="shared" si="4"/>
        <v>0</v>
      </c>
    </row>
    <row r="63" spans="1:6">
      <c r="A63" s="12"/>
      <c r="B63" s="13" t="s">
        <v>16</v>
      </c>
      <c r="C63" s="12"/>
      <c r="D63" s="14"/>
      <c r="E63" s="15"/>
      <c r="F63" s="16">
        <f>SUM(F61:F62)</f>
        <v>0</v>
      </c>
    </row>
    <row r="64" spans="1:6"/>
    <row r="65" spans="1:6">
      <c r="A65" s="475"/>
      <c r="B65" s="223" t="s">
        <v>28</v>
      </c>
      <c r="C65" s="223"/>
      <c r="D65" s="224"/>
      <c r="E65" s="225"/>
      <c r="F65" s="225"/>
    </row>
    <row r="66" spans="1:6">
      <c r="A66" s="213" t="s">
        <v>18</v>
      </c>
      <c r="B66" s="226" t="s">
        <v>23</v>
      </c>
      <c r="C66" s="226"/>
      <c r="D66" s="227"/>
      <c r="E66" s="228"/>
      <c r="F66" s="228">
        <f>+F35</f>
        <v>0</v>
      </c>
    </row>
    <row r="67" spans="1:6">
      <c r="A67" s="213" t="s">
        <v>19</v>
      </c>
      <c r="B67" s="226" t="s">
        <v>2117</v>
      </c>
      <c r="C67" s="226"/>
      <c r="D67" s="227"/>
      <c r="E67" s="228"/>
      <c r="F67" s="228">
        <f>+F40</f>
        <v>0</v>
      </c>
    </row>
    <row r="68" spans="1:6">
      <c r="A68" s="213" t="s">
        <v>20</v>
      </c>
      <c r="B68" s="226" t="s">
        <v>24</v>
      </c>
      <c r="C68" s="226"/>
      <c r="D68" s="227"/>
      <c r="E68" s="228"/>
      <c r="F68" s="228">
        <f>+F53</f>
        <v>0</v>
      </c>
    </row>
    <row r="69" spans="1:6">
      <c r="A69" s="213" t="s">
        <v>21</v>
      </c>
      <c r="B69" s="226" t="s">
        <v>25</v>
      </c>
      <c r="C69" s="226"/>
      <c r="D69" s="227"/>
      <c r="E69" s="228"/>
      <c r="F69" s="228">
        <f>+F59</f>
        <v>0</v>
      </c>
    </row>
    <row r="70" spans="1:6">
      <c r="A70" s="213" t="s">
        <v>22</v>
      </c>
      <c r="B70" s="226" t="s">
        <v>26</v>
      </c>
      <c r="C70" s="226"/>
      <c r="D70" s="227"/>
      <c r="E70" s="228"/>
      <c r="F70" s="228">
        <f>+F63</f>
        <v>0</v>
      </c>
    </row>
    <row r="71" spans="1:6">
      <c r="A71" s="476"/>
      <c r="B71" s="229" t="s">
        <v>27</v>
      </c>
      <c r="C71" s="229"/>
      <c r="D71" s="230"/>
      <c r="E71" s="231"/>
      <c r="F71" s="231">
        <f>SUBTOTAL(9,F66:F70)</f>
        <v>0</v>
      </c>
    </row>
    <row r="72" spans="1:6"/>
  </sheetData>
  <sheetProtection algorithmName="SHA-512" hashValue="G/ndUu1k8Lrp06X5GNhmq3eQ5uLhEugzJ/RO3Kt9Sb+ZcSIOIGqKop27VaLVOEEfNcvvtxGp3wgYtrfwIFLCbA==" saltValue="pORixzvihUjmZACD4L8drg==" spinCount="100000" sheet="1" formatColumns="0" formatRows="0" selectLockedCells="1"/>
  <autoFilter ref="A1:F63" xr:uid="{6C128EC6-162D-45D0-92F0-6843CBBF1DFA}"/>
  <printOptions horizontalCentered="1"/>
  <pageMargins left="0.70866141732283472" right="0.39370078740157483" top="0.55118110236220474" bottom="0.55118110236220474" header="0.31496062992125984" footer="0.31496062992125984"/>
  <pageSetup paperSize="9" fitToHeight="0" orientation="portrait" r:id="rId1"/>
  <headerFooter>
    <oddHeader>&amp;L&amp;A&amp;CKomunala Slovenska Bistrica d.o.o.&amp;R(postopek 2)</oddHeader>
    <oddFooter>&amp;C&amp;P/&amp;N</oddFooter>
  </headerFooter>
  <rowBreaks count="3" manualBreakCount="3">
    <brk id="35" max="16383" man="1"/>
    <brk id="53" max="16383" man="1"/>
    <brk id="6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9B282-D23B-433C-A67B-8C59744A3EB0}">
  <sheetPr>
    <tabColor rgb="FFFFFF00"/>
  </sheetPr>
  <dimension ref="A1:K134"/>
  <sheetViews>
    <sheetView zoomScaleNormal="100" zoomScaleSheetLayoutView="70" workbookViewId="0">
      <selection activeCell="E6" sqref="E6"/>
    </sheetView>
  </sheetViews>
  <sheetFormatPr defaultColWidth="0" defaultRowHeight="14.4" zeroHeight="1"/>
  <cols>
    <col min="1" max="1" width="8" style="40" bestFit="1" customWidth="1"/>
    <col min="2" max="2" width="40.109375" style="40" bestFit="1" customWidth="1"/>
    <col min="3" max="5" width="8.88671875" style="40" customWidth="1"/>
    <col min="6" max="6" width="14.33203125" style="40" bestFit="1" customWidth="1"/>
    <col min="7" max="7" width="1.21875" customWidth="1"/>
    <col min="8" max="8" width="8.88671875" hidden="1" customWidth="1"/>
    <col min="9" max="9" width="9.6640625" hidden="1" customWidth="1"/>
    <col min="10" max="11" width="0" hidden="1" customWidth="1"/>
    <col min="12" max="16384" width="8.88671875" hidden="1"/>
  </cols>
  <sheetData>
    <row r="1" spans="1:10">
      <c r="A1" s="104" t="s">
        <v>5</v>
      </c>
      <c r="B1" s="105" t="s">
        <v>0</v>
      </c>
      <c r="C1" s="104" t="s">
        <v>3</v>
      </c>
      <c r="D1" s="240" t="s">
        <v>1</v>
      </c>
      <c r="E1" s="241" t="s">
        <v>4</v>
      </c>
      <c r="F1" s="241" t="s">
        <v>2</v>
      </c>
    </row>
    <row r="2" spans="1:10">
      <c r="A2" s="45" t="s">
        <v>18</v>
      </c>
      <c r="B2" s="46" t="s">
        <v>29</v>
      </c>
      <c r="C2" s="64"/>
      <c r="D2" s="242"/>
      <c r="E2" s="47"/>
      <c r="F2" s="47"/>
    </row>
    <row r="3" spans="1:10">
      <c r="A3" s="7">
        <v>1</v>
      </c>
      <c r="B3" s="42" t="s">
        <v>2497</v>
      </c>
      <c r="C3" s="7" t="s">
        <v>30</v>
      </c>
      <c r="D3" s="10">
        <v>1</v>
      </c>
      <c r="E3" s="9">
        <v>0</v>
      </c>
      <c r="F3" s="9">
        <v>0</v>
      </c>
    </row>
    <row r="4" spans="1:10" s="24" customFormat="1">
      <c r="A4" s="22"/>
      <c r="B4" s="23" t="s">
        <v>31</v>
      </c>
      <c r="C4" s="22"/>
      <c r="D4" s="234"/>
      <c r="E4" s="235"/>
      <c r="F4" s="236">
        <f>SUM(F3:F3)</f>
        <v>0</v>
      </c>
    </row>
    <row r="5" spans="1:10">
      <c r="A5" s="45" t="s">
        <v>19</v>
      </c>
      <c r="B5" s="46" t="s">
        <v>32</v>
      </c>
      <c r="C5" s="64"/>
      <c r="D5" s="242"/>
      <c r="E5" s="47"/>
      <c r="F5" s="47"/>
    </row>
    <row r="6" spans="1:10" ht="96.6">
      <c r="A6" s="1">
        <v>1</v>
      </c>
      <c r="B6" s="2" t="s">
        <v>1575</v>
      </c>
      <c r="C6" s="1" t="s">
        <v>30</v>
      </c>
      <c r="D6" s="218">
        <v>1</v>
      </c>
      <c r="E6" s="259"/>
      <c r="F6" s="219">
        <f t="shared" ref="F6:F16" si="0">ROUND(D6*E6,2)</f>
        <v>0</v>
      </c>
      <c r="J6" t="str">
        <f>IF(F6-I6&gt;0,"pazi","")</f>
        <v/>
      </c>
    </row>
    <row r="7" spans="1:10" ht="82.8">
      <c r="A7" s="1">
        <v>2</v>
      </c>
      <c r="B7" s="2" t="s">
        <v>1576</v>
      </c>
      <c r="C7" s="1" t="s">
        <v>34</v>
      </c>
      <c r="D7" s="218">
        <v>8</v>
      </c>
      <c r="E7" s="259"/>
      <c r="F7" s="219">
        <f t="shared" si="0"/>
        <v>0</v>
      </c>
      <c r="J7" t="str">
        <f t="shared" ref="J7:J70" si="1">IF(F7-I7&gt;0,"pazi","")</f>
        <v/>
      </c>
    </row>
    <row r="8" spans="1:10" ht="55.2">
      <c r="A8" s="1">
        <v>3</v>
      </c>
      <c r="B8" s="2" t="s">
        <v>1577</v>
      </c>
      <c r="C8" s="1" t="s">
        <v>8</v>
      </c>
      <c r="D8" s="218">
        <v>190</v>
      </c>
      <c r="E8" s="259"/>
      <c r="F8" s="219">
        <f t="shared" si="0"/>
        <v>0</v>
      </c>
      <c r="J8" t="str">
        <f t="shared" si="1"/>
        <v/>
      </c>
    </row>
    <row r="9" spans="1:10" ht="82.8">
      <c r="A9" s="1">
        <v>4</v>
      </c>
      <c r="B9" s="2" t="s">
        <v>1831</v>
      </c>
      <c r="C9" s="1" t="s">
        <v>8</v>
      </c>
      <c r="D9" s="218">
        <v>1000</v>
      </c>
      <c r="E9" s="259"/>
      <c r="F9" s="219">
        <f t="shared" si="0"/>
        <v>0</v>
      </c>
      <c r="J9" t="str">
        <f t="shared" si="1"/>
        <v/>
      </c>
    </row>
    <row r="10" spans="1:10" ht="96.6">
      <c r="A10" s="1">
        <v>5</v>
      </c>
      <c r="B10" s="2" t="s">
        <v>1832</v>
      </c>
      <c r="C10" s="1" t="s">
        <v>8</v>
      </c>
      <c r="D10" s="218">
        <v>250</v>
      </c>
      <c r="E10" s="259"/>
      <c r="F10" s="219">
        <f t="shared" si="0"/>
        <v>0</v>
      </c>
      <c r="J10" t="str">
        <f t="shared" si="1"/>
        <v/>
      </c>
    </row>
    <row r="11" spans="1:10" ht="69">
      <c r="A11" s="1">
        <v>6</v>
      </c>
      <c r="B11" s="2" t="s">
        <v>2374</v>
      </c>
      <c r="C11" s="1" t="s">
        <v>9</v>
      </c>
      <c r="D11" s="218">
        <v>950</v>
      </c>
      <c r="E11" s="259"/>
      <c r="F11" s="219">
        <f t="shared" si="0"/>
        <v>0</v>
      </c>
      <c r="J11" t="str">
        <f t="shared" si="1"/>
        <v/>
      </c>
    </row>
    <row r="12" spans="1:10" ht="82.8">
      <c r="A12" s="1">
        <v>7</v>
      </c>
      <c r="B12" s="2" t="s">
        <v>1578</v>
      </c>
      <c r="C12" s="1" t="s">
        <v>9</v>
      </c>
      <c r="D12" s="218">
        <v>950</v>
      </c>
      <c r="E12" s="259"/>
      <c r="F12" s="219">
        <f t="shared" si="0"/>
        <v>0</v>
      </c>
      <c r="J12" t="str">
        <f t="shared" si="1"/>
        <v/>
      </c>
    </row>
    <row r="13" spans="1:10" ht="110.4">
      <c r="A13" s="1">
        <v>8</v>
      </c>
      <c r="B13" s="2" t="s">
        <v>2362</v>
      </c>
      <c r="C13" s="1" t="s">
        <v>8</v>
      </c>
      <c r="D13" s="218">
        <v>500</v>
      </c>
      <c r="E13" s="259"/>
      <c r="F13" s="219">
        <f t="shared" si="0"/>
        <v>0</v>
      </c>
      <c r="J13" t="str">
        <f t="shared" si="1"/>
        <v/>
      </c>
    </row>
    <row r="14" spans="1:10" ht="96.6">
      <c r="A14" s="1">
        <v>9</v>
      </c>
      <c r="B14" s="2" t="s">
        <v>2363</v>
      </c>
      <c r="C14" s="1" t="s">
        <v>8</v>
      </c>
      <c r="D14" s="218">
        <v>60</v>
      </c>
      <c r="E14" s="259"/>
      <c r="F14" s="219">
        <f t="shared" si="0"/>
        <v>0</v>
      </c>
      <c r="J14" t="str">
        <f t="shared" si="1"/>
        <v/>
      </c>
    </row>
    <row r="15" spans="1:10" ht="41.4">
      <c r="A15" s="1">
        <v>10</v>
      </c>
      <c r="B15" s="2" t="s">
        <v>1833</v>
      </c>
      <c r="C15" s="1" t="s">
        <v>8</v>
      </c>
      <c r="D15" s="218">
        <v>200</v>
      </c>
      <c r="E15" s="259"/>
      <c r="F15" s="219">
        <f t="shared" si="0"/>
        <v>0</v>
      </c>
      <c r="J15" t="str">
        <f t="shared" si="1"/>
        <v/>
      </c>
    </row>
    <row r="16" spans="1:10" ht="69">
      <c r="A16" s="1">
        <v>11</v>
      </c>
      <c r="B16" s="2" t="s">
        <v>2347</v>
      </c>
      <c r="C16" s="1" t="s">
        <v>11</v>
      </c>
      <c r="D16" s="218">
        <v>170</v>
      </c>
      <c r="E16" s="259"/>
      <c r="F16" s="219">
        <f t="shared" si="0"/>
        <v>0</v>
      </c>
      <c r="J16" t="str">
        <f t="shared" si="1"/>
        <v/>
      </c>
    </row>
    <row r="17" spans="1:10">
      <c r="A17" s="12"/>
      <c r="B17" s="13" t="s">
        <v>33</v>
      </c>
      <c r="C17" s="12"/>
      <c r="D17" s="14"/>
      <c r="E17" s="15"/>
      <c r="F17" s="16">
        <f>SUM(F6:F16)</f>
        <v>0</v>
      </c>
      <c r="J17" t="str">
        <f t="shared" si="1"/>
        <v/>
      </c>
    </row>
    <row r="18" spans="1:10">
      <c r="A18" s="45" t="s">
        <v>20</v>
      </c>
      <c r="B18" s="46" t="s">
        <v>35</v>
      </c>
      <c r="C18" s="64"/>
      <c r="D18" s="242"/>
      <c r="E18" s="47"/>
      <c r="F18" s="47"/>
      <c r="J18" t="str">
        <f t="shared" si="1"/>
        <v/>
      </c>
    </row>
    <row r="19" spans="1:10" ht="220.8">
      <c r="A19" s="1">
        <v>1</v>
      </c>
      <c r="B19" s="2" t="s">
        <v>2348</v>
      </c>
      <c r="C19" s="1" t="s">
        <v>37</v>
      </c>
      <c r="D19" s="218">
        <v>18500</v>
      </c>
      <c r="E19" s="259"/>
      <c r="F19" s="219">
        <f t="shared" ref="F19:F25" si="2">ROUND(D19*E19,2)</f>
        <v>0</v>
      </c>
      <c r="J19" t="str">
        <f t="shared" si="1"/>
        <v/>
      </c>
    </row>
    <row r="20" spans="1:10" ht="138">
      <c r="A20" s="1">
        <v>2</v>
      </c>
      <c r="B20" s="2" t="s">
        <v>1580</v>
      </c>
      <c r="C20" s="1" t="s">
        <v>8</v>
      </c>
      <c r="D20" s="218">
        <v>22</v>
      </c>
      <c r="E20" s="259"/>
      <c r="F20" s="219">
        <f t="shared" ref="F20" si="3">ROUND(D20*E20,2)</f>
        <v>0</v>
      </c>
      <c r="J20" t="str">
        <f t="shared" si="1"/>
        <v/>
      </c>
    </row>
    <row r="21" spans="1:10" ht="138">
      <c r="A21" s="1">
        <v>3</v>
      </c>
      <c r="B21" s="2" t="s">
        <v>1581</v>
      </c>
      <c r="C21" s="1" t="s">
        <v>8</v>
      </c>
      <c r="D21" s="218">
        <v>34</v>
      </c>
      <c r="E21" s="259"/>
      <c r="F21" s="219">
        <f t="shared" si="2"/>
        <v>0</v>
      </c>
      <c r="J21" t="str">
        <f t="shared" si="1"/>
        <v/>
      </c>
    </row>
    <row r="22" spans="1:10" ht="151.80000000000001">
      <c r="A22" s="1">
        <v>4</v>
      </c>
      <c r="B22" s="2" t="s">
        <v>1582</v>
      </c>
      <c r="C22" s="1" t="s">
        <v>8</v>
      </c>
      <c r="D22" s="218">
        <v>260</v>
      </c>
      <c r="E22" s="259"/>
      <c r="F22" s="219">
        <f t="shared" si="2"/>
        <v>0</v>
      </c>
      <c r="J22" t="str">
        <f t="shared" si="1"/>
        <v/>
      </c>
    </row>
    <row r="23" spans="1:10" ht="151.80000000000001">
      <c r="A23" s="1">
        <v>5</v>
      </c>
      <c r="B23" s="2" t="s">
        <v>1583</v>
      </c>
      <c r="C23" s="1" t="s">
        <v>8</v>
      </c>
      <c r="D23" s="218">
        <v>34</v>
      </c>
      <c r="E23" s="259"/>
      <c r="F23" s="219">
        <f t="shared" si="2"/>
        <v>0</v>
      </c>
      <c r="J23" t="str">
        <f t="shared" si="1"/>
        <v/>
      </c>
    </row>
    <row r="24" spans="1:10" ht="55.2">
      <c r="A24" s="1">
        <v>6</v>
      </c>
      <c r="B24" s="2" t="s">
        <v>1584</v>
      </c>
      <c r="C24" s="1" t="s">
        <v>8</v>
      </c>
      <c r="D24" s="218">
        <v>2</v>
      </c>
      <c r="E24" s="259"/>
      <c r="F24" s="219">
        <f t="shared" si="2"/>
        <v>0</v>
      </c>
      <c r="J24" t="str">
        <f t="shared" si="1"/>
        <v/>
      </c>
    </row>
    <row r="25" spans="1:10" ht="55.2">
      <c r="A25" s="1">
        <v>7</v>
      </c>
      <c r="B25" s="2" t="s">
        <v>1585</v>
      </c>
      <c r="C25" s="1" t="s">
        <v>30</v>
      </c>
      <c r="D25" s="218">
        <v>1</v>
      </c>
      <c r="E25" s="259"/>
      <c r="F25" s="219">
        <f t="shared" si="2"/>
        <v>0</v>
      </c>
      <c r="J25" t="str">
        <f t="shared" si="1"/>
        <v/>
      </c>
    </row>
    <row r="26" spans="1:10" ht="55.2">
      <c r="A26" s="1">
        <v>8</v>
      </c>
      <c r="B26" s="2" t="s">
        <v>1586</v>
      </c>
      <c r="C26" s="1" t="s">
        <v>9</v>
      </c>
      <c r="D26" s="218">
        <v>900</v>
      </c>
      <c r="E26" s="259"/>
      <c r="F26" s="219">
        <f>ROUND(D26*E26,2)</f>
        <v>0</v>
      </c>
      <c r="J26" t="str">
        <f t="shared" si="1"/>
        <v/>
      </c>
    </row>
    <row r="27" spans="1:10">
      <c r="A27" s="12"/>
      <c r="B27" s="13" t="s">
        <v>36</v>
      </c>
      <c r="C27" s="12"/>
      <c r="D27" s="14"/>
      <c r="E27" s="15"/>
      <c r="F27" s="16">
        <f>SUM(F19:F26)</f>
        <v>0</v>
      </c>
      <c r="J27" t="str">
        <f t="shared" si="1"/>
        <v/>
      </c>
    </row>
    <row r="28" spans="1:10">
      <c r="A28" s="45" t="s">
        <v>21</v>
      </c>
      <c r="B28" s="46" t="s">
        <v>39</v>
      </c>
      <c r="C28" s="64"/>
      <c r="D28" s="242"/>
      <c r="E28" s="47"/>
      <c r="F28" s="47"/>
      <c r="J28" t="str">
        <f t="shared" si="1"/>
        <v/>
      </c>
    </row>
    <row r="29" spans="1:10" ht="82.8">
      <c r="A29" s="1">
        <v>1</v>
      </c>
      <c r="B29" s="2" t="s">
        <v>1587</v>
      </c>
      <c r="C29" s="1" t="s">
        <v>11</v>
      </c>
      <c r="D29" s="218">
        <v>310.5</v>
      </c>
      <c r="E29" s="259"/>
      <c r="F29" s="219">
        <f t="shared" ref="F29:F38" si="4">ROUND(D29*E29,2)</f>
        <v>0</v>
      </c>
      <c r="J29" t="str">
        <f t="shared" si="1"/>
        <v/>
      </c>
    </row>
    <row r="30" spans="1:10" ht="82.8">
      <c r="A30" s="1">
        <v>2</v>
      </c>
      <c r="B30" s="2" t="s">
        <v>1588</v>
      </c>
      <c r="C30" s="1" t="s">
        <v>9</v>
      </c>
      <c r="D30" s="218">
        <v>185.9</v>
      </c>
      <c r="E30" s="259"/>
      <c r="F30" s="219">
        <f t="shared" ref="F30:F36" si="5">ROUND(D30*E30,2)</f>
        <v>0</v>
      </c>
      <c r="J30" t="str">
        <f t="shared" si="1"/>
        <v/>
      </c>
    </row>
    <row r="31" spans="1:10" ht="82.8">
      <c r="A31" s="1">
        <v>3</v>
      </c>
      <c r="B31" s="2" t="s">
        <v>1589</v>
      </c>
      <c r="C31" s="1" t="s">
        <v>9</v>
      </c>
      <c r="D31" s="218">
        <v>39.700000000000003</v>
      </c>
      <c r="E31" s="259"/>
      <c r="F31" s="219">
        <f t="shared" si="5"/>
        <v>0</v>
      </c>
      <c r="J31" t="str">
        <f t="shared" si="1"/>
        <v/>
      </c>
    </row>
    <row r="32" spans="1:10" ht="82.8">
      <c r="A32" s="1">
        <v>4</v>
      </c>
      <c r="B32" s="2" t="s">
        <v>1590</v>
      </c>
      <c r="C32" s="1" t="s">
        <v>9</v>
      </c>
      <c r="D32" s="218">
        <v>10.199999999999999</v>
      </c>
      <c r="E32" s="259"/>
      <c r="F32" s="219">
        <f t="shared" ref="F32" si="6">ROUND(D32*E32,2)</f>
        <v>0</v>
      </c>
      <c r="J32" t="str">
        <f t="shared" si="1"/>
        <v/>
      </c>
    </row>
    <row r="33" spans="1:10" ht="124.2">
      <c r="A33" s="1">
        <v>5</v>
      </c>
      <c r="B33" s="2" t="s">
        <v>1591</v>
      </c>
      <c r="C33" s="1" t="s">
        <v>9</v>
      </c>
      <c r="D33" s="218">
        <v>45</v>
      </c>
      <c r="E33" s="259"/>
      <c r="F33" s="219">
        <f>ROUND(D33*E33,2)</f>
        <v>0</v>
      </c>
      <c r="J33" t="str">
        <f t="shared" si="1"/>
        <v/>
      </c>
    </row>
    <row r="34" spans="1:10" ht="82.8">
      <c r="A34" s="1">
        <v>6</v>
      </c>
      <c r="B34" s="2" t="s">
        <v>1834</v>
      </c>
      <c r="C34" s="1" t="s">
        <v>34</v>
      </c>
      <c r="D34" s="218">
        <v>20</v>
      </c>
      <c r="E34" s="259"/>
      <c r="F34" s="219">
        <f t="shared" ref="F34:F35" si="7">ROUND(D34*E34,2)</f>
        <v>0</v>
      </c>
      <c r="J34" t="str">
        <f t="shared" si="1"/>
        <v/>
      </c>
    </row>
    <row r="35" spans="1:10" ht="82.8">
      <c r="A35" s="1">
        <v>7</v>
      </c>
      <c r="B35" s="2" t="s">
        <v>2112</v>
      </c>
      <c r="C35" s="1" t="s">
        <v>34</v>
      </c>
      <c r="D35" s="218">
        <v>20</v>
      </c>
      <c r="E35" s="259"/>
      <c r="F35" s="219">
        <f t="shared" si="7"/>
        <v>0</v>
      </c>
      <c r="J35" t="str">
        <f t="shared" si="1"/>
        <v/>
      </c>
    </row>
    <row r="36" spans="1:10" ht="84" customHeight="1">
      <c r="A36" s="1">
        <v>8</v>
      </c>
      <c r="B36" s="2" t="s">
        <v>1592</v>
      </c>
      <c r="C36" s="1" t="s">
        <v>34</v>
      </c>
      <c r="D36" s="218">
        <v>5</v>
      </c>
      <c r="E36" s="259"/>
      <c r="F36" s="219">
        <f t="shared" si="5"/>
        <v>0</v>
      </c>
      <c r="J36" t="str">
        <f t="shared" si="1"/>
        <v/>
      </c>
    </row>
    <row r="37" spans="1:10" ht="55.2">
      <c r="A37" s="1">
        <v>9</v>
      </c>
      <c r="B37" s="2" t="s">
        <v>1835</v>
      </c>
      <c r="C37" s="1" t="s">
        <v>9</v>
      </c>
      <c r="D37" s="218">
        <v>60</v>
      </c>
      <c r="E37" s="259"/>
      <c r="F37" s="219">
        <f t="shared" si="4"/>
        <v>0</v>
      </c>
      <c r="J37" t="str">
        <f t="shared" si="1"/>
        <v/>
      </c>
    </row>
    <row r="38" spans="1:10" ht="69">
      <c r="A38" s="1">
        <v>10</v>
      </c>
      <c r="B38" s="2" t="s">
        <v>2349</v>
      </c>
      <c r="C38" s="1" t="s">
        <v>9</v>
      </c>
      <c r="D38" s="218">
        <v>15</v>
      </c>
      <c r="E38" s="259"/>
      <c r="F38" s="219">
        <f t="shared" si="4"/>
        <v>0</v>
      </c>
      <c r="J38" t="str">
        <f t="shared" si="1"/>
        <v/>
      </c>
    </row>
    <row r="39" spans="1:10">
      <c r="A39" s="12"/>
      <c r="B39" s="13" t="s">
        <v>67</v>
      </c>
      <c r="C39" s="12"/>
      <c r="D39" s="14"/>
      <c r="E39" s="15"/>
      <c r="F39" s="16">
        <f>SUM(F29:F38)</f>
        <v>0</v>
      </c>
      <c r="J39" t="str">
        <f t="shared" si="1"/>
        <v/>
      </c>
    </row>
    <row r="40" spans="1:10">
      <c r="A40" s="45" t="s">
        <v>22</v>
      </c>
      <c r="B40" s="46" t="s">
        <v>40</v>
      </c>
      <c r="C40" s="64"/>
      <c r="D40" s="242"/>
      <c r="E40" s="47"/>
      <c r="F40" s="47"/>
      <c r="J40" t="str">
        <f t="shared" si="1"/>
        <v/>
      </c>
    </row>
    <row r="41" spans="1:10" ht="82.8">
      <c r="A41" s="1">
        <v>1</v>
      </c>
      <c r="B41" s="2" t="s">
        <v>1593</v>
      </c>
      <c r="C41" s="1" t="s">
        <v>8</v>
      </c>
      <c r="D41" s="218">
        <v>157</v>
      </c>
      <c r="E41" s="259"/>
      <c r="F41" s="219">
        <f t="shared" ref="F41" si="8">ROUND(D41*E41,2)</f>
        <v>0</v>
      </c>
      <c r="J41" t="str">
        <f t="shared" si="1"/>
        <v/>
      </c>
    </row>
    <row r="42" spans="1:10" ht="82.8">
      <c r="A42" s="1">
        <v>2</v>
      </c>
      <c r="B42" s="2" t="s">
        <v>1594</v>
      </c>
      <c r="C42" s="1" t="s">
        <v>8</v>
      </c>
      <c r="D42" s="218">
        <v>46.9</v>
      </c>
      <c r="E42" s="259"/>
      <c r="F42" s="219">
        <f t="shared" ref="F42" si="9">ROUND(D42*E42,2)</f>
        <v>0</v>
      </c>
      <c r="J42" t="str">
        <f t="shared" si="1"/>
        <v/>
      </c>
    </row>
    <row r="43" spans="1:10" ht="124.2">
      <c r="A43" s="1">
        <v>3</v>
      </c>
      <c r="B43" s="2" t="s">
        <v>1595</v>
      </c>
      <c r="C43" s="1" t="s">
        <v>9</v>
      </c>
      <c r="D43" s="218">
        <v>1260</v>
      </c>
      <c r="E43" s="259"/>
      <c r="F43" s="219">
        <f>ROUND(D43*E43,2)</f>
        <v>0</v>
      </c>
      <c r="J43" t="str">
        <f t="shared" si="1"/>
        <v/>
      </c>
    </row>
    <row r="44" spans="1:10" ht="96.6">
      <c r="A44" s="1">
        <v>4</v>
      </c>
      <c r="B44" s="2" t="s">
        <v>2392</v>
      </c>
      <c r="C44" s="1" t="s">
        <v>9</v>
      </c>
      <c r="D44" s="218">
        <v>950</v>
      </c>
      <c r="E44" s="259"/>
      <c r="F44" s="219">
        <f t="shared" ref="F44:F48" si="10">ROUND(D44*E44,2)</f>
        <v>0</v>
      </c>
      <c r="J44" t="str">
        <f t="shared" si="1"/>
        <v/>
      </c>
    </row>
    <row r="45" spans="1:10" ht="82.8">
      <c r="A45" s="1">
        <v>5</v>
      </c>
      <c r="B45" s="2" t="s">
        <v>2393</v>
      </c>
      <c r="C45" s="1" t="s">
        <v>9</v>
      </c>
      <c r="D45" s="218">
        <v>60</v>
      </c>
      <c r="E45" s="259"/>
      <c r="F45" s="219">
        <f t="shared" si="10"/>
        <v>0</v>
      </c>
      <c r="J45" t="str">
        <f t="shared" si="1"/>
        <v/>
      </c>
    </row>
    <row r="46" spans="1:10" ht="151.80000000000001">
      <c r="A46" s="1">
        <v>6</v>
      </c>
      <c r="B46" s="2" t="s">
        <v>2396</v>
      </c>
      <c r="C46" s="1" t="s">
        <v>9</v>
      </c>
      <c r="D46" s="218">
        <v>950</v>
      </c>
      <c r="E46" s="259"/>
      <c r="F46" s="219">
        <f t="shared" si="10"/>
        <v>0</v>
      </c>
      <c r="J46" t="str">
        <f t="shared" si="1"/>
        <v/>
      </c>
    </row>
    <row r="47" spans="1:10" ht="151.80000000000001">
      <c r="A47" s="1">
        <v>7</v>
      </c>
      <c r="B47" s="2" t="s">
        <v>2397</v>
      </c>
      <c r="C47" s="1" t="s">
        <v>9</v>
      </c>
      <c r="D47" s="218">
        <v>150</v>
      </c>
      <c r="E47" s="259"/>
      <c r="F47" s="219">
        <f t="shared" si="10"/>
        <v>0</v>
      </c>
      <c r="J47" t="str">
        <f t="shared" si="1"/>
        <v/>
      </c>
    </row>
    <row r="48" spans="1:10" ht="179.4">
      <c r="A48" s="1">
        <v>8</v>
      </c>
      <c r="B48" s="2" t="s">
        <v>2394</v>
      </c>
      <c r="C48" s="1" t="s">
        <v>9</v>
      </c>
      <c r="D48" s="218">
        <v>150</v>
      </c>
      <c r="E48" s="259"/>
      <c r="F48" s="219">
        <f t="shared" si="10"/>
        <v>0</v>
      </c>
      <c r="J48" t="str">
        <f t="shared" si="1"/>
        <v/>
      </c>
    </row>
    <row r="49" spans="1:10" ht="82.8">
      <c r="A49" s="1">
        <v>9</v>
      </c>
      <c r="B49" s="2" t="s">
        <v>2395</v>
      </c>
      <c r="C49" s="1" t="s">
        <v>34</v>
      </c>
      <c r="D49" s="1">
        <v>26</v>
      </c>
      <c r="E49" s="259"/>
      <c r="F49" s="219">
        <f>ROUND(D49*E49,2)</f>
        <v>0</v>
      </c>
      <c r="J49" t="str">
        <f t="shared" si="1"/>
        <v/>
      </c>
    </row>
    <row r="50" spans="1:10" ht="124.2">
      <c r="A50" s="1">
        <v>10</v>
      </c>
      <c r="B50" s="2" t="s">
        <v>1596</v>
      </c>
      <c r="C50" s="1" t="s">
        <v>9</v>
      </c>
      <c r="D50" s="218">
        <v>950</v>
      </c>
      <c r="E50" s="259"/>
      <c r="F50" s="219">
        <f t="shared" ref="F50:F53" si="11">ROUND(D50*E50,2)</f>
        <v>0</v>
      </c>
      <c r="J50" t="str">
        <f t="shared" si="1"/>
        <v/>
      </c>
    </row>
    <row r="51" spans="1:10" ht="110.4">
      <c r="A51" s="1">
        <v>11</v>
      </c>
      <c r="B51" s="2" t="s">
        <v>1597</v>
      </c>
      <c r="C51" s="1" t="s">
        <v>9</v>
      </c>
      <c r="D51" s="218">
        <v>950</v>
      </c>
      <c r="E51" s="259"/>
      <c r="F51" s="219">
        <f t="shared" si="11"/>
        <v>0</v>
      </c>
      <c r="J51" t="str">
        <f t="shared" si="1"/>
        <v/>
      </c>
    </row>
    <row r="52" spans="1:10" ht="55.2">
      <c r="A52" s="1">
        <v>12</v>
      </c>
      <c r="B52" s="2" t="s">
        <v>1598</v>
      </c>
      <c r="C52" s="1" t="s">
        <v>15</v>
      </c>
      <c r="D52" s="218">
        <v>25</v>
      </c>
      <c r="E52" s="259"/>
      <c r="F52" s="219">
        <f t="shared" si="11"/>
        <v>0</v>
      </c>
      <c r="J52" t="str">
        <f t="shared" si="1"/>
        <v/>
      </c>
    </row>
    <row r="53" spans="1:10" ht="55.2">
      <c r="A53" s="1">
        <v>13</v>
      </c>
      <c r="B53" s="2" t="s">
        <v>1599</v>
      </c>
      <c r="C53" s="1" t="s">
        <v>15</v>
      </c>
      <c r="D53" s="218">
        <v>25</v>
      </c>
      <c r="E53" s="259"/>
      <c r="F53" s="219">
        <f t="shared" si="11"/>
        <v>0</v>
      </c>
      <c r="J53" t="str">
        <f t="shared" si="1"/>
        <v/>
      </c>
    </row>
    <row r="54" spans="1:10">
      <c r="A54" s="12"/>
      <c r="B54" s="13" t="s">
        <v>68</v>
      </c>
      <c r="C54" s="12"/>
      <c r="D54" s="14"/>
      <c r="E54" s="15"/>
      <c r="F54" s="16">
        <f>SUM(F41:F53)</f>
        <v>0</v>
      </c>
      <c r="J54" t="str">
        <f t="shared" si="1"/>
        <v/>
      </c>
    </row>
    <row r="55" spans="1:10">
      <c r="A55" s="45" t="s">
        <v>47</v>
      </c>
      <c r="B55" s="46" t="s">
        <v>48</v>
      </c>
      <c r="C55" s="64"/>
      <c r="D55" s="242"/>
      <c r="E55" s="47"/>
      <c r="F55" s="47"/>
      <c r="J55" t="str">
        <f t="shared" si="1"/>
        <v/>
      </c>
    </row>
    <row r="56" spans="1:10" ht="230.4" customHeight="1">
      <c r="A56" s="1">
        <v>1</v>
      </c>
      <c r="B56" s="434" t="s">
        <v>1836</v>
      </c>
      <c r="C56" s="1" t="s">
        <v>9</v>
      </c>
      <c r="D56" s="218">
        <v>960</v>
      </c>
      <c r="E56" s="259"/>
      <c r="F56" s="219">
        <f t="shared" ref="F56" si="12">ROUND(D56*E56,2)</f>
        <v>0</v>
      </c>
      <c r="J56" t="str">
        <f t="shared" si="1"/>
        <v/>
      </c>
    </row>
    <row r="57" spans="1:10" ht="55.2">
      <c r="A57" s="1">
        <v>2</v>
      </c>
      <c r="B57" s="2" t="s">
        <v>2350</v>
      </c>
      <c r="C57" s="1" t="s">
        <v>11</v>
      </c>
      <c r="D57" s="218">
        <v>32</v>
      </c>
      <c r="E57" s="259"/>
      <c r="F57" s="219">
        <f>ROUND(D57*E57,2)</f>
        <v>0</v>
      </c>
      <c r="J57" t="str">
        <f t="shared" si="1"/>
        <v/>
      </c>
    </row>
    <row r="58" spans="1:10" ht="96.6">
      <c r="A58" s="1">
        <v>3</v>
      </c>
      <c r="B58" s="2" t="s">
        <v>1600</v>
      </c>
      <c r="C58" s="1" t="s">
        <v>11</v>
      </c>
      <c r="D58" s="218">
        <v>66</v>
      </c>
      <c r="E58" s="259"/>
      <c r="F58" s="219">
        <f t="shared" ref="F58:F61" si="13">ROUND(D58*E58,2)</f>
        <v>0</v>
      </c>
      <c r="J58" t="str">
        <f t="shared" si="1"/>
        <v/>
      </c>
    </row>
    <row r="59" spans="1:10" ht="96.6">
      <c r="A59" s="1">
        <v>4</v>
      </c>
      <c r="B59" s="2" t="s">
        <v>1601</v>
      </c>
      <c r="C59" s="1" t="s">
        <v>11</v>
      </c>
      <c r="D59" s="218">
        <v>32</v>
      </c>
      <c r="E59" s="259"/>
      <c r="F59" s="219">
        <f t="shared" si="13"/>
        <v>0</v>
      </c>
      <c r="J59" t="str">
        <f t="shared" si="1"/>
        <v/>
      </c>
    </row>
    <row r="60" spans="1:10" ht="96.6">
      <c r="A60" s="1">
        <v>5</v>
      </c>
      <c r="B60" s="2" t="s">
        <v>1602</v>
      </c>
      <c r="C60" s="1" t="s">
        <v>34</v>
      </c>
      <c r="D60" s="218">
        <v>10</v>
      </c>
      <c r="E60" s="259"/>
      <c r="F60" s="219">
        <f t="shared" si="13"/>
        <v>0</v>
      </c>
      <c r="J60" t="str">
        <f t="shared" si="1"/>
        <v/>
      </c>
    </row>
    <row r="61" spans="1:10" ht="96.6">
      <c r="A61" s="1">
        <v>6</v>
      </c>
      <c r="B61" s="2" t="s">
        <v>1603</v>
      </c>
      <c r="C61" s="1" t="s">
        <v>34</v>
      </c>
      <c r="D61" s="218">
        <v>5</v>
      </c>
      <c r="E61" s="259"/>
      <c r="F61" s="219">
        <f t="shared" si="13"/>
        <v>0</v>
      </c>
      <c r="J61" t="str">
        <f t="shared" si="1"/>
        <v/>
      </c>
    </row>
    <row r="62" spans="1:10" ht="101.4" customHeight="1">
      <c r="A62" s="1">
        <v>7</v>
      </c>
      <c r="B62" s="2" t="s">
        <v>1604</v>
      </c>
      <c r="C62" s="1" t="s">
        <v>11</v>
      </c>
      <c r="D62" s="218">
        <v>50</v>
      </c>
      <c r="E62" s="259"/>
      <c r="F62" s="219">
        <f t="shared" ref="F62" si="14">ROUND(D62*E62,2)</f>
        <v>0</v>
      </c>
      <c r="J62" t="str">
        <f t="shared" si="1"/>
        <v/>
      </c>
    </row>
    <row r="63" spans="1:10" s="25" customFormat="1">
      <c r="A63" s="20"/>
      <c r="B63" s="21" t="s">
        <v>69</v>
      </c>
      <c r="C63" s="20"/>
      <c r="D63" s="237"/>
      <c r="E63" s="238"/>
      <c r="F63" s="239">
        <f>SUM(F56:F62)</f>
        <v>0</v>
      </c>
      <c r="I63"/>
      <c r="J63" t="str">
        <f t="shared" si="1"/>
        <v/>
      </c>
    </row>
    <row r="64" spans="1:10">
      <c r="A64" s="45" t="s">
        <v>49</v>
      </c>
      <c r="B64" s="46" t="s">
        <v>50</v>
      </c>
      <c r="C64" s="64"/>
      <c r="D64" s="242"/>
      <c r="E64" s="47"/>
      <c r="F64" s="47"/>
      <c r="J64" t="str">
        <f t="shared" si="1"/>
        <v/>
      </c>
    </row>
    <row r="65" spans="1:10" ht="220.8">
      <c r="A65" s="1">
        <v>1</v>
      </c>
      <c r="B65" s="2" t="s">
        <v>1837</v>
      </c>
      <c r="C65" s="1" t="s">
        <v>9</v>
      </c>
      <c r="D65" s="218">
        <v>825</v>
      </c>
      <c r="E65" s="259"/>
      <c r="F65" s="219">
        <f t="shared" ref="F65" si="15">ROUND(D65*E65,2)</f>
        <v>0</v>
      </c>
      <c r="J65" t="str">
        <f t="shared" si="1"/>
        <v/>
      </c>
    </row>
    <row r="66" spans="1:10" ht="82.8">
      <c r="A66" s="1">
        <v>2</v>
      </c>
      <c r="B66" s="2" t="s">
        <v>1796</v>
      </c>
      <c r="C66" s="1" t="s">
        <v>11</v>
      </c>
      <c r="D66" s="218">
        <v>27</v>
      </c>
      <c r="E66" s="259"/>
      <c r="F66" s="219">
        <f t="shared" ref="F66:F68" si="16">ROUND(D66*E66,2)</f>
        <v>0</v>
      </c>
      <c r="J66" t="str">
        <f t="shared" si="1"/>
        <v/>
      </c>
    </row>
    <row r="67" spans="1:10" ht="82.8">
      <c r="A67" s="1">
        <v>3</v>
      </c>
      <c r="B67" s="2" t="s">
        <v>1797</v>
      </c>
      <c r="C67" s="1" t="s">
        <v>11</v>
      </c>
      <c r="D67" s="218">
        <v>27</v>
      </c>
      <c r="E67" s="259"/>
      <c r="F67" s="219">
        <f t="shared" si="16"/>
        <v>0</v>
      </c>
      <c r="J67" t="str">
        <f t="shared" si="1"/>
        <v/>
      </c>
    </row>
    <row r="68" spans="1:10" ht="55.2">
      <c r="A68" s="1">
        <v>4</v>
      </c>
      <c r="B68" s="2" t="s">
        <v>1798</v>
      </c>
      <c r="C68" s="1" t="s">
        <v>11</v>
      </c>
      <c r="D68" s="218">
        <v>92</v>
      </c>
      <c r="E68" s="259"/>
      <c r="F68" s="219">
        <f t="shared" si="16"/>
        <v>0</v>
      </c>
      <c r="J68" t="str">
        <f t="shared" si="1"/>
        <v/>
      </c>
    </row>
    <row r="69" spans="1:10" ht="82.8">
      <c r="A69" s="1">
        <v>5</v>
      </c>
      <c r="B69" s="2" t="s">
        <v>1799</v>
      </c>
      <c r="C69" s="1" t="s">
        <v>11</v>
      </c>
      <c r="D69" s="218">
        <v>120</v>
      </c>
      <c r="E69" s="259"/>
      <c r="F69" s="219">
        <f t="shared" ref="F69:F71" si="17">ROUND(D69*E69,2)</f>
        <v>0</v>
      </c>
      <c r="J69" t="str">
        <f t="shared" si="1"/>
        <v/>
      </c>
    </row>
    <row r="70" spans="1:10" ht="100.8" customHeight="1">
      <c r="A70" s="1">
        <v>6</v>
      </c>
      <c r="B70" s="2" t="s">
        <v>1800</v>
      </c>
      <c r="C70" s="1" t="s">
        <v>11</v>
      </c>
      <c r="D70" s="218">
        <v>60</v>
      </c>
      <c r="E70" s="259"/>
      <c r="F70" s="219">
        <f t="shared" si="17"/>
        <v>0</v>
      </c>
      <c r="J70" t="str">
        <f t="shared" si="1"/>
        <v/>
      </c>
    </row>
    <row r="71" spans="1:10" ht="110.4">
      <c r="A71" s="1">
        <v>7</v>
      </c>
      <c r="B71" s="2" t="s">
        <v>1801</v>
      </c>
      <c r="C71" s="1" t="s">
        <v>9</v>
      </c>
      <c r="D71" s="218">
        <v>42</v>
      </c>
      <c r="E71" s="259"/>
      <c r="F71" s="219">
        <f t="shared" si="17"/>
        <v>0</v>
      </c>
      <c r="J71" t="str">
        <f t="shared" ref="J71:J114" si="18">IF(F71-I71&gt;0,"pazi","")</f>
        <v/>
      </c>
    </row>
    <row r="72" spans="1:10">
      <c r="A72" s="20"/>
      <c r="B72" s="21" t="s">
        <v>70</v>
      </c>
      <c r="C72" s="20"/>
      <c r="D72" s="237"/>
      <c r="E72" s="238"/>
      <c r="F72" s="239">
        <f>SUM(F65:F71)</f>
        <v>0</v>
      </c>
      <c r="J72" t="str">
        <f t="shared" si="18"/>
        <v/>
      </c>
    </row>
    <row r="73" spans="1:10">
      <c r="A73" s="45" t="s">
        <v>51</v>
      </c>
      <c r="B73" s="46" t="s">
        <v>52</v>
      </c>
      <c r="C73" s="64"/>
      <c r="D73" s="242"/>
      <c r="E73" s="47"/>
      <c r="F73" s="47"/>
      <c r="J73" t="str">
        <f t="shared" si="18"/>
        <v/>
      </c>
    </row>
    <row r="74" spans="1:10" ht="234.6">
      <c r="A74" s="1">
        <v>1</v>
      </c>
      <c r="B74" s="2" t="s">
        <v>1838</v>
      </c>
      <c r="C74" s="1" t="s">
        <v>37</v>
      </c>
      <c r="D74" s="218">
        <v>38878</v>
      </c>
      <c r="E74" s="259"/>
      <c r="F74" s="219">
        <f t="shared" ref="F74" si="19">ROUND(D74*E74,2)</f>
        <v>0</v>
      </c>
      <c r="J74" t="str">
        <f t="shared" si="18"/>
        <v/>
      </c>
    </row>
    <row r="75" spans="1:10" ht="41.4">
      <c r="A75" s="1" t="s">
        <v>38</v>
      </c>
      <c r="B75" s="2" t="s">
        <v>2098</v>
      </c>
      <c r="C75" s="1" t="s">
        <v>37</v>
      </c>
      <c r="D75" s="218">
        <v>38878</v>
      </c>
      <c r="E75" s="259"/>
      <c r="F75" s="219">
        <f t="shared" ref="F75:F81" si="20">ROUND(D75*E75,2)</f>
        <v>0</v>
      </c>
      <c r="J75" t="str">
        <f t="shared" si="18"/>
        <v/>
      </c>
    </row>
    <row r="76" spans="1:10" ht="179.4">
      <c r="A76" s="1">
        <v>2</v>
      </c>
      <c r="B76" s="2" t="s">
        <v>2100</v>
      </c>
      <c r="C76" s="1" t="s">
        <v>34</v>
      </c>
      <c r="D76" s="218">
        <v>11</v>
      </c>
      <c r="E76" s="259"/>
      <c r="F76" s="219">
        <f t="shared" si="20"/>
        <v>0</v>
      </c>
      <c r="J76" t="str">
        <f t="shared" si="18"/>
        <v/>
      </c>
    </row>
    <row r="77" spans="1:10" ht="41.4">
      <c r="A77" s="1" t="s">
        <v>54</v>
      </c>
      <c r="B77" s="2" t="s">
        <v>2099</v>
      </c>
      <c r="C77" s="1" t="s">
        <v>34</v>
      </c>
      <c r="D77" s="218">
        <v>11</v>
      </c>
      <c r="E77" s="259"/>
      <c r="F77" s="219">
        <f t="shared" si="20"/>
        <v>0</v>
      </c>
      <c r="J77" t="str">
        <f t="shared" si="18"/>
        <v/>
      </c>
    </row>
    <row r="78" spans="1:10" ht="179.4">
      <c r="A78" s="1">
        <v>3</v>
      </c>
      <c r="B78" s="2" t="s">
        <v>2101</v>
      </c>
      <c r="C78" s="1" t="s">
        <v>34</v>
      </c>
      <c r="D78" s="218">
        <v>11</v>
      </c>
      <c r="E78" s="259"/>
      <c r="F78" s="219">
        <f t="shared" si="20"/>
        <v>0</v>
      </c>
      <c r="J78" t="str">
        <f t="shared" si="18"/>
        <v/>
      </c>
    </row>
    <row r="79" spans="1:10" ht="41.4">
      <c r="A79" s="1" t="s">
        <v>56</v>
      </c>
      <c r="B79" s="2" t="s">
        <v>2099</v>
      </c>
      <c r="C79" s="1" t="s">
        <v>34</v>
      </c>
      <c r="D79" s="218">
        <v>11</v>
      </c>
      <c r="E79" s="259"/>
      <c r="F79" s="219">
        <f t="shared" si="20"/>
        <v>0</v>
      </c>
      <c r="J79" t="str">
        <f t="shared" si="18"/>
        <v/>
      </c>
    </row>
    <row r="80" spans="1:10" ht="96.6">
      <c r="A80" s="1">
        <v>4</v>
      </c>
      <c r="B80" s="2" t="s">
        <v>1605</v>
      </c>
      <c r="C80" s="1" t="s">
        <v>11</v>
      </c>
      <c r="D80" s="218">
        <v>30</v>
      </c>
      <c r="E80" s="259"/>
      <c r="F80" s="219">
        <f t="shared" si="20"/>
        <v>0</v>
      </c>
      <c r="J80" t="str">
        <f t="shared" si="18"/>
        <v/>
      </c>
    </row>
    <row r="81" spans="1:10" ht="220.8">
      <c r="A81" s="1">
        <v>5</v>
      </c>
      <c r="B81" s="2" t="s">
        <v>1802</v>
      </c>
      <c r="C81" s="1" t="s">
        <v>11</v>
      </c>
      <c r="D81" s="218">
        <v>8</v>
      </c>
      <c r="E81" s="259"/>
      <c r="F81" s="219">
        <f t="shared" si="20"/>
        <v>0</v>
      </c>
      <c r="J81" t="str">
        <f t="shared" si="18"/>
        <v/>
      </c>
    </row>
    <row r="82" spans="1:10">
      <c r="A82" s="20"/>
      <c r="B82" s="21" t="s">
        <v>71</v>
      </c>
      <c r="C82" s="20"/>
      <c r="D82" s="237"/>
      <c r="E82" s="238"/>
      <c r="F82" s="239">
        <f>SUM(F74:F81)</f>
        <v>0</v>
      </c>
      <c r="J82" t="str">
        <f t="shared" si="18"/>
        <v/>
      </c>
    </row>
    <row r="83" spans="1:10">
      <c r="A83" s="45" t="s">
        <v>58</v>
      </c>
      <c r="B83" s="46" t="s">
        <v>59</v>
      </c>
      <c r="C83" s="64"/>
      <c r="D83" s="242"/>
      <c r="E83" s="47"/>
      <c r="F83" s="47"/>
      <c r="J83" t="str">
        <f t="shared" si="18"/>
        <v/>
      </c>
    </row>
    <row r="84" spans="1:10" ht="165.6">
      <c r="A84" s="1">
        <v>1</v>
      </c>
      <c r="B84" s="2" t="s">
        <v>2360</v>
      </c>
      <c r="C84" s="1" t="s">
        <v>9</v>
      </c>
      <c r="D84" s="218">
        <v>878.97</v>
      </c>
      <c r="E84" s="259"/>
      <c r="F84" s="219">
        <f t="shared" ref="F84:F86" si="21">ROUND(D84*E84,2)</f>
        <v>0</v>
      </c>
      <c r="J84" t="str">
        <f t="shared" si="18"/>
        <v/>
      </c>
    </row>
    <row r="85" spans="1:10" ht="96.6">
      <c r="A85" s="1" t="s">
        <v>54</v>
      </c>
      <c r="B85" s="2" t="s">
        <v>2358</v>
      </c>
      <c r="C85" s="1" t="s">
        <v>9</v>
      </c>
      <c r="D85" s="218">
        <v>878.97</v>
      </c>
      <c r="E85" s="259"/>
      <c r="F85" s="219">
        <f t="shared" si="21"/>
        <v>0</v>
      </c>
      <c r="J85" t="str">
        <f t="shared" si="18"/>
        <v/>
      </c>
    </row>
    <row r="86" spans="1:10" ht="69">
      <c r="A86" s="1" t="s">
        <v>55</v>
      </c>
      <c r="B86" s="2" t="s">
        <v>2359</v>
      </c>
      <c r="C86" s="1" t="s">
        <v>11</v>
      </c>
      <c r="D86" s="218">
        <v>430.2</v>
      </c>
      <c r="E86" s="259"/>
      <c r="F86" s="219">
        <f t="shared" si="21"/>
        <v>0</v>
      </c>
      <c r="J86" t="str">
        <f t="shared" si="18"/>
        <v/>
      </c>
    </row>
    <row r="87" spans="1:10">
      <c r="A87" s="20"/>
      <c r="B87" s="21" t="s">
        <v>72</v>
      </c>
      <c r="C87" s="20"/>
      <c r="D87" s="237"/>
      <c r="E87" s="238"/>
      <c r="F87" s="239">
        <f>SUM(F84:F86)</f>
        <v>0</v>
      </c>
      <c r="J87" t="str">
        <f t="shared" si="18"/>
        <v/>
      </c>
    </row>
    <row r="88" spans="1:10">
      <c r="A88" s="45" t="s">
        <v>61</v>
      </c>
      <c r="B88" s="46" t="s">
        <v>62</v>
      </c>
      <c r="C88" s="64"/>
      <c r="D88" s="242"/>
      <c r="E88" s="47"/>
      <c r="F88" s="47"/>
      <c r="J88" t="str">
        <f t="shared" si="18"/>
        <v/>
      </c>
    </row>
    <row r="89" spans="1:10" ht="358.8">
      <c r="A89" s="1">
        <v>1</v>
      </c>
      <c r="B89" s="2" t="s">
        <v>2375</v>
      </c>
      <c r="C89" s="1" t="s">
        <v>34</v>
      </c>
      <c r="D89" s="218">
        <v>4</v>
      </c>
      <c r="E89" s="259"/>
      <c r="F89" s="219">
        <f t="shared" ref="F89:F90" si="22">ROUND(D89*E89,2)</f>
        <v>0</v>
      </c>
      <c r="J89" t="str">
        <f t="shared" si="18"/>
        <v/>
      </c>
    </row>
    <row r="90" spans="1:10" ht="358.8">
      <c r="A90" s="1">
        <v>2</v>
      </c>
      <c r="B90" s="2" t="s">
        <v>2376</v>
      </c>
      <c r="C90" s="1" t="s">
        <v>34</v>
      </c>
      <c r="D90" s="218">
        <v>1</v>
      </c>
      <c r="E90" s="259"/>
      <c r="F90" s="219">
        <f t="shared" si="22"/>
        <v>0</v>
      </c>
      <c r="J90" t="str">
        <f t="shared" si="18"/>
        <v/>
      </c>
    </row>
    <row r="91" spans="1:10" ht="262.2">
      <c r="A91" s="1">
        <v>3</v>
      </c>
      <c r="B91" s="2" t="s">
        <v>1803</v>
      </c>
      <c r="C91" s="1" t="s">
        <v>34</v>
      </c>
      <c r="D91" s="218">
        <v>6</v>
      </c>
      <c r="E91" s="259"/>
      <c r="F91" s="219">
        <f t="shared" ref="F91" si="23">ROUND(D91*E91,2)</f>
        <v>0</v>
      </c>
      <c r="J91" t="str">
        <f t="shared" si="18"/>
        <v/>
      </c>
    </row>
    <row r="92" spans="1:10" ht="207">
      <c r="A92" s="1">
        <v>4</v>
      </c>
      <c r="B92" s="2" t="s">
        <v>2398</v>
      </c>
      <c r="C92" s="1" t="s">
        <v>34</v>
      </c>
      <c r="D92" s="218">
        <v>5</v>
      </c>
      <c r="E92" s="259"/>
      <c r="F92" s="219">
        <f t="shared" ref="F92:F93" si="24">ROUND(D92*E92,2)</f>
        <v>0</v>
      </c>
      <c r="J92" t="str">
        <f t="shared" si="18"/>
        <v/>
      </c>
    </row>
    <row r="93" spans="1:10" ht="207">
      <c r="A93" s="1">
        <v>5</v>
      </c>
      <c r="B93" s="2" t="s">
        <v>2399</v>
      </c>
      <c r="C93" s="1" t="s">
        <v>34</v>
      </c>
      <c r="D93" s="218">
        <v>1</v>
      </c>
      <c r="E93" s="259"/>
      <c r="F93" s="219">
        <f t="shared" si="24"/>
        <v>0</v>
      </c>
      <c r="J93" t="str">
        <f t="shared" si="18"/>
        <v/>
      </c>
    </row>
    <row r="94" spans="1:10">
      <c r="A94" s="20"/>
      <c r="B94" s="21" t="s">
        <v>66</v>
      </c>
      <c r="C94" s="20"/>
      <c r="D94" s="237"/>
      <c r="E94" s="238"/>
      <c r="F94" s="239">
        <f>SUM(F89:F93)</f>
        <v>0</v>
      </c>
      <c r="J94" t="str">
        <f t="shared" si="18"/>
        <v/>
      </c>
    </row>
    <row r="95" spans="1:10">
      <c r="A95" s="45" t="s">
        <v>63</v>
      </c>
      <c r="B95" s="46" t="s">
        <v>64</v>
      </c>
      <c r="C95" s="64"/>
      <c r="D95" s="242"/>
      <c r="E95" s="47"/>
      <c r="F95" s="47"/>
      <c r="J95" t="str">
        <f t="shared" si="18"/>
        <v/>
      </c>
    </row>
    <row r="96" spans="1:10" ht="345">
      <c r="A96" s="1">
        <v>1</v>
      </c>
      <c r="B96" s="434" t="s">
        <v>2113</v>
      </c>
      <c r="C96" s="1" t="s">
        <v>34</v>
      </c>
      <c r="D96" s="218">
        <v>1</v>
      </c>
      <c r="E96" s="259"/>
      <c r="F96" s="219">
        <f t="shared" ref="F96" si="25">ROUND(D96*E96,2)</f>
        <v>0</v>
      </c>
      <c r="J96" t="str">
        <f t="shared" si="18"/>
        <v/>
      </c>
    </row>
    <row r="97" spans="1:10" ht="262.2">
      <c r="A97" s="1">
        <v>2</v>
      </c>
      <c r="B97" s="2" t="s">
        <v>1839</v>
      </c>
      <c r="C97" s="1" t="s">
        <v>34</v>
      </c>
      <c r="D97" s="218">
        <v>4</v>
      </c>
      <c r="E97" s="259"/>
      <c r="F97" s="219">
        <f t="shared" ref="F97:F99" si="26">ROUND(D97*E97,2)</f>
        <v>0</v>
      </c>
      <c r="J97" t="str">
        <f t="shared" si="18"/>
        <v/>
      </c>
    </row>
    <row r="98" spans="1:10" ht="262.2">
      <c r="A98" s="1">
        <v>3</v>
      </c>
      <c r="B98" s="2" t="s">
        <v>1841</v>
      </c>
      <c r="C98" s="1" t="s">
        <v>34</v>
      </c>
      <c r="D98" s="218">
        <v>1</v>
      </c>
      <c r="E98" s="259"/>
      <c r="F98" s="219">
        <f t="shared" si="26"/>
        <v>0</v>
      </c>
      <c r="J98" t="str">
        <f t="shared" si="18"/>
        <v/>
      </c>
    </row>
    <row r="99" spans="1:10" ht="262.2">
      <c r="A99" s="1">
        <v>4</v>
      </c>
      <c r="B99" s="2" t="s">
        <v>1840</v>
      </c>
      <c r="C99" s="1" t="s">
        <v>34</v>
      </c>
      <c r="D99" s="218">
        <v>2</v>
      </c>
      <c r="E99" s="259"/>
      <c r="F99" s="219">
        <f t="shared" si="26"/>
        <v>0</v>
      </c>
      <c r="J99" t="str">
        <f t="shared" si="18"/>
        <v/>
      </c>
    </row>
    <row r="100" spans="1:10">
      <c r="A100" s="20"/>
      <c r="B100" s="21" t="s">
        <v>65</v>
      </c>
      <c r="C100" s="20"/>
      <c r="D100" s="237"/>
      <c r="E100" s="238"/>
      <c r="F100" s="239">
        <f>SUM(F96:F99)</f>
        <v>0</v>
      </c>
      <c r="J100" t="str">
        <f t="shared" si="18"/>
        <v/>
      </c>
    </row>
    <row r="101" spans="1:10">
      <c r="A101" s="45" t="s">
        <v>73</v>
      </c>
      <c r="B101" s="46" t="s">
        <v>74</v>
      </c>
      <c r="C101" s="64"/>
      <c r="D101" s="242"/>
      <c r="E101" s="47"/>
      <c r="F101" s="47"/>
      <c r="J101" t="str">
        <f t="shared" si="18"/>
        <v/>
      </c>
    </row>
    <row r="102" spans="1:10" ht="41.4">
      <c r="A102" s="1">
        <v>1</v>
      </c>
      <c r="B102" s="2" t="s">
        <v>2351</v>
      </c>
      <c r="C102" s="1" t="s">
        <v>9</v>
      </c>
      <c r="D102" s="218">
        <v>950</v>
      </c>
      <c r="E102" s="259"/>
      <c r="F102" s="219">
        <f t="shared" ref="F102:F103" si="27">ROUND(D102*E102,2)</f>
        <v>0</v>
      </c>
      <c r="J102" t="str">
        <f t="shared" si="18"/>
        <v/>
      </c>
    </row>
    <row r="103" spans="1:10" ht="69">
      <c r="A103" s="1">
        <v>2</v>
      </c>
      <c r="B103" s="2" t="s">
        <v>2352</v>
      </c>
      <c r="C103" s="1" t="s">
        <v>9</v>
      </c>
      <c r="D103" s="218">
        <v>150</v>
      </c>
      <c r="E103" s="259"/>
      <c r="F103" s="219">
        <f t="shared" si="27"/>
        <v>0</v>
      </c>
      <c r="J103" t="str">
        <f t="shared" si="18"/>
        <v/>
      </c>
    </row>
    <row r="104" spans="1:10" ht="110.4">
      <c r="A104" s="1">
        <v>3</v>
      </c>
      <c r="B104" s="2" t="s">
        <v>1606</v>
      </c>
      <c r="C104" s="1" t="s">
        <v>9</v>
      </c>
      <c r="D104" s="218">
        <v>50</v>
      </c>
      <c r="E104" s="259"/>
      <c r="F104" s="219">
        <f t="shared" ref="F104:F105" si="28">ROUND(D104*E104,2)</f>
        <v>0</v>
      </c>
      <c r="J104" t="str">
        <f t="shared" si="18"/>
        <v/>
      </c>
    </row>
    <row r="105" spans="1:10" ht="110.4">
      <c r="A105" s="1">
        <v>4</v>
      </c>
      <c r="B105" s="2" t="s">
        <v>1607</v>
      </c>
      <c r="C105" s="1" t="s">
        <v>9</v>
      </c>
      <c r="D105" s="218">
        <v>1260</v>
      </c>
      <c r="E105" s="259"/>
      <c r="F105" s="219">
        <f t="shared" si="28"/>
        <v>0</v>
      </c>
      <c r="J105" t="str">
        <f t="shared" si="18"/>
        <v/>
      </c>
    </row>
    <row r="106" spans="1:10">
      <c r="A106" s="20"/>
      <c r="B106" s="21" t="s">
        <v>75</v>
      </c>
      <c r="C106" s="20"/>
      <c r="D106" s="237"/>
      <c r="E106" s="238"/>
      <c r="F106" s="239">
        <f>SUM(F102:F105)</f>
        <v>0</v>
      </c>
      <c r="J106" t="str">
        <f t="shared" si="18"/>
        <v/>
      </c>
    </row>
    <row r="107" spans="1:10">
      <c r="A107" s="45" t="s">
        <v>76</v>
      </c>
      <c r="B107" s="46" t="s">
        <v>77</v>
      </c>
      <c r="C107" s="64"/>
      <c r="D107" s="242"/>
      <c r="E107" s="47"/>
      <c r="F107" s="47"/>
      <c r="J107" t="str">
        <f t="shared" si="18"/>
        <v/>
      </c>
    </row>
    <row r="108" spans="1:10" ht="69">
      <c r="A108" s="7">
        <v>1</v>
      </c>
      <c r="B108" s="42" t="s">
        <v>1608</v>
      </c>
      <c r="C108" s="7"/>
      <c r="D108" s="10"/>
      <c r="E108" s="243"/>
      <c r="F108" s="9"/>
      <c r="J108" t="str">
        <f t="shared" si="18"/>
        <v/>
      </c>
    </row>
    <row r="109" spans="1:10">
      <c r="A109" s="1" t="s">
        <v>38</v>
      </c>
      <c r="B109" s="2" t="s">
        <v>514</v>
      </c>
      <c r="C109" s="1" t="s">
        <v>34</v>
      </c>
      <c r="D109" s="218">
        <v>4</v>
      </c>
      <c r="E109" s="259"/>
      <c r="F109" s="219">
        <f t="shared" ref="F109:F113" si="29">ROUND(D109*E109,2)</f>
        <v>0</v>
      </c>
      <c r="J109" t="str">
        <f t="shared" si="18"/>
        <v/>
      </c>
    </row>
    <row r="110" spans="1:10">
      <c r="A110" s="1" t="s">
        <v>53</v>
      </c>
      <c r="B110" s="2" t="s">
        <v>79</v>
      </c>
      <c r="C110" s="1" t="s">
        <v>34</v>
      </c>
      <c r="D110" s="218">
        <v>1</v>
      </c>
      <c r="E110" s="259"/>
      <c r="F110" s="219">
        <f t="shared" si="29"/>
        <v>0</v>
      </c>
      <c r="J110" t="str">
        <f t="shared" si="18"/>
        <v/>
      </c>
    </row>
    <row r="111" spans="1:10" ht="55.2">
      <c r="A111" s="7">
        <v>2</v>
      </c>
      <c r="B111" s="42" t="s">
        <v>1609</v>
      </c>
      <c r="C111" s="7"/>
      <c r="D111" s="10"/>
      <c r="E111" s="9"/>
      <c r="F111" s="9"/>
      <c r="J111" t="str">
        <f t="shared" si="18"/>
        <v/>
      </c>
    </row>
    <row r="112" spans="1:10">
      <c r="A112" s="1" t="s">
        <v>54</v>
      </c>
      <c r="B112" s="2" t="s">
        <v>514</v>
      </c>
      <c r="C112" s="1" t="s">
        <v>34</v>
      </c>
      <c r="D112" s="218">
        <v>4</v>
      </c>
      <c r="E112" s="259"/>
      <c r="F112" s="219">
        <f t="shared" si="29"/>
        <v>0</v>
      </c>
      <c r="J112" t="str">
        <f t="shared" si="18"/>
        <v/>
      </c>
    </row>
    <row r="113" spans="1:10">
      <c r="A113" s="1" t="s">
        <v>55</v>
      </c>
      <c r="B113" s="2" t="s">
        <v>79</v>
      </c>
      <c r="C113" s="1" t="s">
        <v>34</v>
      </c>
      <c r="D113" s="218">
        <v>1</v>
      </c>
      <c r="E113" s="259"/>
      <c r="F113" s="219">
        <f t="shared" si="29"/>
        <v>0</v>
      </c>
      <c r="J113" t="str">
        <f t="shared" si="18"/>
        <v/>
      </c>
    </row>
    <row r="114" spans="1:10">
      <c r="A114" s="20"/>
      <c r="B114" s="21" t="s">
        <v>78</v>
      </c>
      <c r="C114" s="20"/>
      <c r="D114" s="237"/>
      <c r="E114" s="238"/>
      <c r="F114" s="239">
        <f>SUM(F109:F113)</f>
        <v>0</v>
      </c>
      <c r="J114" t="str">
        <f t="shared" si="18"/>
        <v/>
      </c>
    </row>
    <row r="115" spans="1:10">
      <c r="I115" s="37"/>
    </row>
    <row r="116" spans="1:10">
      <c r="A116" s="223"/>
      <c r="B116" s="244" t="s">
        <v>96</v>
      </c>
      <c r="C116" s="223"/>
      <c r="D116" s="224"/>
      <c r="E116" s="225"/>
      <c r="F116" s="225"/>
    </row>
    <row r="117" spans="1:10" s="27" customFormat="1">
      <c r="A117" s="245"/>
      <c r="B117" s="246" t="s">
        <v>95</v>
      </c>
      <c r="C117" s="247"/>
      <c r="D117" s="248"/>
      <c r="E117" s="249"/>
      <c r="F117" s="249">
        <f>+F118</f>
        <v>0</v>
      </c>
    </row>
    <row r="118" spans="1:10">
      <c r="A118" s="250" t="s">
        <v>18</v>
      </c>
      <c r="B118" s="251" t="s">
        <v>17</v>
      </c>
      <c r="C118" s="252"/>
      <c r="D118" s="227"/>
      <c r="E118" s="228"/>
      <c r="F118" s="228">
        <f>+F4</f>
        <v>0</v>
      </c>
    </row>
    <row r="119" spans="1:10" s="28" customFormat="1">
      <c r="A119" s="253"/>
      <c r="B119" s="254" t="s">
        <v>92</v>
      </c>
      <c r="C119" s="247"/>
      <c r="D119" s="248"/>
      <c r="E119" s="249"/>
      <c r="F119" s="249">
        <f>SUBTOTAL(9,F120:F123)</f>
        <v>0</v>
      </c>
    </row>
    <row r="120" spans="1:10">
      <c r="A120" s="250" t="s">
        <v>19</v>
      </c>
      <c r="B120" s="251" t="s">
        <v>80</v>
      </c>
      <c r="C120" s="252"/>
      <c r="D120" s="227"/>
      <c r="E120" s="228"/>
      <c r="F120" s="228">
        <f>+F17</f>
        <v>0</v>
      </c>
    </row>
    <row r="121" spans="1:10">
      <c r="A121" s="250" t="s">
        <v>20</v>
      </c>
      <c r="B121" s="251" t="s">
        <v>81</v>
      </c>
      <c r="C121" s="252"/>
      <c r="D121" s="227"/>
      <c r="E121" s="228"/>
      <c r="F121" s="228">
        <f>+F27</f>
        <v>0</v>
      </c>
    </row>
    <row r="122" spans="1:10">
      <c r="A122" s="250" t="s">
        <v>21</v>
      </c>
      <c r="B122" s="251" t="s">
        <v>82</v>
      </c>
      <c r="C122" s="252"/>
      <c r="D122" s="227"/>
      <c r="E122" s="228"/>
      <c r="F122" s="228">
        <f>+F39</f>
        <v>0</v>
      </c>
    </row>
    <row r="123" spans="1:10">
      <c r="A123" s="250" t="s">
        <v>22</v>
      </c>
      <c r="B123" s="251" t="s">
        <v>83</v>
      </c>
      <c r="C123" s="252"/>
      <c r="D123" s="227"/>
      <c r="E123" s="228"/>
      <c r="F123" s="228">
        <f>+F54</f>
        <v>0</v>
      </c>
    </row>
    <row r="124" spans="1:10" s="28" customFormat="1">
      <c r="A124" s="253"/>
      <c r="B124" s="254" t="s">
        <v>93</v>
      </c>
      <c r="C124" s="247"/>
      <c r="D124" s="248"/>
      <c r="E124" s="249"/>
      <c r="F124" s="249">
        <f>SUBTOTAL(9,F125:F132)</f>
        <v>0</v>
      </c>
    </row>
    <row r="125" spans="1:10">
      <c r="A125" s="250" t="s">
        <v>47</v>
      </c>
      <c r="B125" s="251" t="s">
        <v>84</v>
      </c>
      <c r="C125" s="252"/>
      <c r="D125" s="227"/>
      <c r="E125" s="228"/>
      <c r="F125" s="228">
        <f>+F63</f>
        <v>0</v>
      </c>
    </row>
    <row r="126" spans="1:10">
      <c r="A126" s="250" t="s">
        <v>49</v>
      </c>
      <c r="B126" s="251" t="s">
        <v>85</v>
      </c>
      <c r="C126" s="252"/>
      <c r="D126" s="227"/>
      <c r="E126" s="228"/>
      <c r="F126" s="228">
        <f>+F72</f>
        <v>0</v>
      </c>
    </row>
    <row r="127" spans="1:10">
      <c r="A127" s="250" t="s">
        <v>51</v>
      </c>
      <c r="B127" s="251" t="s">
        <v>86</v>
      </c>
      <c r="C127" s="252"/>
      <c r="D127" s="227"/>
      <c r="E127" s="228"/>
      <c r="F127" s="228">
        <f>+F82</f>
        <v>0</v>
      </c>
    </row>
    <row r="128" spans="1:10">
      <c r="A128" s="250" t="s">
        <v>58</v>
      </c>
      <c r="B128" s="251" t="s">
        <v>87</v>
      </c>
      <c r="C128" s="252"/>
      <c r="D128" s="227"/>
      <c r="E128" s="228"/>
      <c r="F128" s="228">
        <f>+F87</f>
        <v>0</v>
      </c>
    </row>
    <row r="129" spans="1:6">
      <c r="A129" s="250" t="s">
        <v>61</v>
      </c>
      <c r="B129" s="251" t="s">
        <v>88</v>
      </c>
      <c r="C129" s="252"/>
      <c r="D129" s="227"/>
      <c r="E129" s="228"/>
      <c r="F129" s="228">
        <f>+F94</f>
        <v>0</v>
      </c>
    </row>
    <row r="130" spans="1:6">
      <c r="A130" s="250" t="s">
        <v>63</v>
      </c>
      <c r="B130" s="251" t="s">
        <v>89</v>
      </c>
      <c r="C130" s="252"/>
      <c r="D130" s="227"/>
      <c r="E130" s="228"/>
      <c r="F130" s="228">
        <f>+F100</f>
        <v>0</v>
      </c>
    </row>
    <row r="131" spans="1:6">
      <c r="A131" s="250" t="s">
        <v>73</v>
      </c>
      <c r="B131" s="251" t="s">
        <v>90</v>
      </c>
      <c r="C131" s="252"/>
      <c r="D131" s="227"/>
      <c r="E131" s="228"/>
      <c r="F131" s="228">
        <f>+F106</f>
        <v>0</v>
      </c>
    </row>
    <row r="132" spans="1:6">
      <c r="A132" s="250" t="s">
        <v>76</v>
      </c>
      <c r="B132" s="251" t="s">
        <v>91</v>
      </c>
      <c r="C132" s="252"/>
      <c r="D132" s="227"/>
      <c r="E132" s="228"/>
      <c r="F132" s="228">
        <f>+F114</f>
        <v>0</v>
      </c>
    </row>
    <row r="133" spans="1:6">
      <c r="A133" s="255"/>
      <c r="B133" s="256" t="s">
        <v>94</v>
      </c>
      <c r="C133" s="255"/>
      <c r="D133" s="257"/>
      <c r="E133" s="258"/>
      <c r="F133" s="258">
        <f>+F117+F119+F124</f>
        <v>0</v>
      </c>
    </row>
    <row r="134" spans="1:6"/>
  </sheetData>
  <sheetProtection algorithmName="SHA-512" hashValue="pNJ1YEGigPYwxEBBBYGoD1kZlpg26zy4FcKwx6KyMV170VziarDtKPjJBoks2ETDB3SO49YZuHx4S4g6MuBebg==" saltValue="kvm2uf9H527Q7GcUz2qidg==" spinCount="100000" sheet="1" formatColumns="0" formatRows="0" selectLockedCells="1"/>
  <autoFilter ref="A1:F114" xr:uid="{2D09B282-D23B-433C-A67B-8C59744A3EB0}"/>
  <printOptions horizontalCentered="1"/>
  <pageMargins left="0.70866141732283472" right="0.39370078740157483" top="0.55118110236220474" bottom="0.55118110236220474" header="0.31496062992125984" footer="0.31496062992125984"/>
  <pageSetup paperSize="9" fitToHeight="0" orientation="portrait" r:id="rId1"/>
  <headerFooter>
    <oddHeader>&amp;L&amp;A&amp;CKomunala Slovenska Bistrica d.o.o.&amp;R(postopek 2)</oddHeader>
    <oddFooter>&amp;C&amp;P/&amp;N</oddFooter>
  </headerFooter>
  <rowBreaks count="12" manualBreakCount="12">
    <brk id="17" max="16383" man="1"/>
    <brk id="27" max="16383" man="1"/>
    <brk id="39" max="16383" man="1"/>
    <brk id="54" max="16383" man="1"/>
    <brk id="63" max="16383" man="1"/>
    <brk id="72" max="16383" man="1"/>
    <brk id="82" max="16383" man="1"/>
    <brk id="87" max="16383" man="1"/>
    <brk id="94" max="16383" man="1"/>
    <brk id="100" max="16383" man="1"/>
    <brk id="106" max="16383" man="1"/>
    <brk id="115"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852D7-4968-465E-BD8E-86A6C0942546}">
  <sheetPr>
    <tabColor rgb="FFFFC000"/>
  </sheetPr>
  <dimension ref="A1:G85"/>
  <sheetViews>
    <sheetView zoomScaleNormal="100" zoomScaleSheetLayoutView="110" workbookViewId="0">
      <selection activeCell="E6" sqref="E6"/>
    </sheetView>
  </sheetViews>
  <sheetFormatPr defaultColWidth="0" defaultRowHeight="14.4" zeroHeight="1"/>
  <cols>
    <col min="1" max="1" width="7.44140625" customWidth="1"/>
    <col min="2" max="2" width="39.33203125" customWidth="1"/>
    <col min="3" max="5" width="8.88671875" style="40" customWidth="1"/>
    <col min="6" max="6" width="14.33203125" style="40" bestFit="1" customWidth="1"/>
    <col min="7" max="7" width="1.109375" customWidth="1"/>
    <col min="8" max="16384" width="8.88671875" hidden="1"/>
  </cols>
  <sheetData>
    <row r="1" spans="1:6">
      <c r="A1" s="5" t="s">
        <v>1519</v>
      </c>
      <c r="B1" s="6" t="s">
        <v>0</v>
      </c>
      <c r="C1" s="61" t="s">
        <v>3</v>
      </c>
      <c r="D1" s="268" t="s">
        <v>1</v>
      </c>
      <c r="E1" s="295" t="s">
        <v>4</v>
      </c>
      <c r="F1" s="295" t="s">
        <v>2</v>
      </c>
    </row>
    <row r="2" spans="1:6">
      <c r="A2" s="48" t="s">
        <v>18</v>
      </c>
      <c r="B2" s="49" t="s">
        <v>29</v>
      </c>
      <c r="C2" s="261"/>
      <c r="D2" s="262"/>
      <c r="E2" s="50"/>
      <c r="F2" s="50"/>
    </row>
    <row r="3" spans="1:6">
      <c r="A3" s="7">
        <v>1</v>
      </c>
      <c r="B3" s="42" t="s">
        <v>2497</v>
      </c>
      <c r="C3" s="7" t="s">
        <v>30</v>
      </c>
      <c r="D3" s="10">
        <v>1</v>
      </c>
      <c r="E3" s="9">
        <v>0</v>
      </c>
      <c r="F3" s="9">
        <v>0</v>
      </c>
    </row>
    <row r="4" spans="1:6" s="24" customFormat="1">
      <c r="A4" s="22"/>
      <c r="B4" s="23" t="s">
        <v>31</v>
      </c>
      <c r="C4" s="22"/>
      <c r="D4" s="234"/>
      <c r="E4" s="235"/>
      <c r="F4" s="236">
        <f>SUM(F3:F3)</f>
        <v>0</v>
      </c>
    </row>
    <row r="5" spans="1:6">
      <c r="A5" s="48" t="s">
        <v>19</v>
      </c>
      <c r="B5" s="49" t="s">
        <v>32</v>
      </c>
      <c r="C5" s="261"/>
      <c r="D5" s="262"/>
      <c r="E5" s="50"/>
      <c r="F5" s="50"/>
    </row>
    <row r="6" spans="1:6" ht="96.6">
      <c r="A6" s="1">
        <v>1</v>
      </c>
      <c r="B6" s="2" t="s">
        <v>1610</v>
      </c>
      <c r="C6" s="1" t="s">
        <v>30</v>
      </c>
      <c r="D6" s="218">
        <v>1</v>
      </c>
      <c r="E6" s="259"/>
      <c r="F6" s="219">
        <f t="shared" ref="F6:F12" si="0">ROUND(D6*E6,2)</f>
        <v>0</v>
      </c>
    </row>
    <row r="7" spans="1:6" ht="82.8">
      <c r="A7" s="1">
        <v>2</v>
      </c>
      <c r="B7" s="2" t="s">
        <v>1611</v>
      </c>
      <c r="C7" s="1" t="s">
        <v>34</v>
      </c>
      <c r="D7" s="218">
        <v>4</v>
      </c>
      <c r="E7" s="259"/>
      <c r="F7" s="219">
        <f t="shared" si="0"/>
        <v>0</v>
      </c>
    </row>
    <row r="8" spans="1:6" ht="55.2">
      <c r="A8" s="1">
        <v>3</v>
      </c>
      <c r="B8" s="2" t="s">
        <v>1612</v>
      </c>
      <c r="C8" s="1" t="s">
        <v>8</v>
      </c>
      <c r="D8" s="218">
        <v>62</v>
      </c>
      <c r="E8" s="259"/>
      <c r="F8" s="219">
        <f t="shared" si="0"/>
        <v>0</v>
      </c>
    </row>
    <row r="9" spans="1:6" ht="82.8">
      <c r="A9" s="1">
        <v>4</v>
      </c>
      <c r="B9" s="2" t="s">
        <v>1842</v>
      </c>
      <c r="C9" s="1" t="s">
        <v>8</v>
      </c>
      <c r="D9" s="218">
        <v>235</v>
      </c>
      <c r="E9" s="259"/>
      <c r="F9" s="219">
        <f t="shared" si="0"/>
        <v>0</v>
      </c>
    </row>
    <row r="10" spans="1:6" ht="96.6">
      <c r="A10" s="1">
        <v>5</v>
      </c>
      <c r="B10" s="2" t="s">
        <v>1843</v>
      </c>
      <c r="C10" s="1" t="s">
        <v>8</v>
      </c>
      <c r="D10" s="218">
        <v>90</v>
      </c>
      <c r="E10" s="259"/>
      <c r="F10" s="219">
        <f t="shared" si="0"/>
        <v>0</v>
      </c>
    </row>
    <row r="11" spans="1:6" ht="69">
      <c r="A11" s="1">
        <v>6</v>
      </c>
      <c r="B11" s="2" t="s">
        <v>1844</v>
      </c>
      <c r="C11" s="1" t="s">
        <v>9</v>
      </c>
      <c r="D11" s="218">
        <v>270</v>
      </c>
      <c r="E11" s="259"/>
      <c r="F11" s="219">
        <f t="shared" si="0"/>
        <v>0</v>
      </c>
    </row>
    <row r="12" spans="1:6" ht="82.8">
      <c r="A12" s="1">
        <v>7</v>
      </c>
      <c r="B12" s="2" t="s">
        <v>1613</v>
      </c>
      <c r="C12" s="1" t="s">
        <v>9</v>
      </c>
      <c r="D12" s="218">
        <v>270</v>
      </c>
      <c r="E12" s="259"/>
      <c r="F12" s="219">
        <f t="shared" si="0"/>
        <v>0</v>
      </c>
    </row>
    <row r="13" spans="1:6" ht="110.4">
      <c r="A13" s="1">
        <v>8</v>
      </c>
      <c r="B13" s="2" t="s">
        <v>2364</v>
      </c>
      <c r="C13" s="1" t="s">
        <v>8</v>
      </c>
      <c r="D13" s="218">
        <v>145</v>
      </c>
      <c r="E13" s="259"/>
      <c r="F13" s="219">
        <f t="shared" ref="F13:F16" si="1">ROUND(D13*E13,2)</f>
        <v>0</v>
      </c>
    </row>
    <row r="14" spans="1:6" ht="96.6">
      <c r="A14" s="1">
        <v>9</v>
      </c>
      <c r="B14" s="2" t="s">
        <v>2365</v>
      </c>
      <c r="C14" s="1" t="s">
        <v>8</v>
      </c>
      <c r="D14" s="218">
        <v>25</v>
      </c>
      <c r="E14" s="259"/>
      <c r="F14" s="219">
        <f t="shared" si="1"/>
        <v>0</v>
      </c>
    </row>
    <row r="15" spans="1:6" ht="41.4">
      <c r="A15" s="1">
        <v>10</v>
      </c>
      <c r="B15" s="2" t="s">
        <v>1614</v>
      </c>
      <c r="C15" s="1" t="s">
        <v>8</v>
      </c>
      <c r="D15" s="218">
        <v>90</v>
      </c>
      <c r="E15" s="259"/>
      <c r="F15" s="219">
        <f t="shared" si="1"/>
        <v>0</v>
      </c>
    </row>
    <row r="16" spans="1:6" ht="80.400000000000006" customHeight="1">
      <c r="A16" s="1">
        <v>11</v>
      </c>
      <c r="B16" s="2" t="s">
        <v>2344</v>
      </c>
      <c r="C16" s="1" t="s">
        <v>11</v>
      </c>
      <c r="D16" s="218">
        <v>90</v>
      </c>
      <c r="E16" s="259"/>
      <c r="F16" s="219">
        <f t="shared" si="1"/>
        <v>0</v>
      </c>
    </row>
    <row r="17" spans="1:7">
      <c r="A17" s="12"/>
      <c r="B17" s="13" t="s">
        <v>33</v>
      </c>
      <c r="C17" s="12"/>
      <c r="D17" s="14"/>
      <c r="E17" s="15"/>
      <c r="F17" s="16">
        <f>SUM(F6:F16)</f>
        <v>0</v>
      </c>
    </row>
    <row r="18" spans="1:7">
      <c r="A18" s="48" t="s">
        <v>20</v>
      </c>
      <c r="B18" s="49" t="s">
        <v>35</v>
      </c>
      <c r="C18" s="261"/>
      <c r="D18" s="262"/>
      <c r="E18" s="50"/>
      <c r="F18" s="50"/>
    </row>
    <row r="19" spans="1:7" ht="220.8">
      <c r="A19" s="1">
        <v>1</v>
      </c>
      <c r="B19" s="2" t="s">
        <v>2341</v>
      </c>
      <c r="C19" s="1" t="s">
        <v>37</v>
      </c>
      <c r="D19" s="218">
        <v>18500</v>
      </c>
      <c r="E19" s="259"/>
      <c r="F19" s="219">
        <f t="shared" ref="F19:F30" si="2">ROUND(D19*E19,2)</f>
        <v>0</v>
      </c>
    </row>
    <row r="20" spans="1:7">
      <c r="A20" s="1" t="s">
        <v>38</v>
      </c>
      <c r="B20" s="2" t="s">
        <v>1615</v>
      </c>
      <c r="C20" s="1" t="s">
        <v>37</v>
      </c>
      <c r="D20" s="218">
        <v>450</v>
      </c>
      <c r="E20" s="259"/>
      <c r="F20" s="219">
        <f t="shared" ref="F20:F22" si="3">ROUND(D20*E20,2)</f>
        <v>0</v>
      </c>
    </row>
    <row r="21" spans="1:7" ht="124.2">
      <c r="A21" s="7">
        <v>2</v>
      </c>
      <c r="B21" s="42" t="s">
        <v>1616</v>
      </c>
      <c r="C21" s="7"/>
      <c r="D21" s="7"/>
      <c r="E21" s="7"/>
      <c r="F21" s="7"/>
      <c r="G21" s="480"/>
    </row>
    <row r="22" spans="1:7">
      <c r="A22" s="1" t="s">
        <v>54</v>
      </c>
      <c r="B22" s="2" t="s">
        <v>520</v>
      </c>
      <c r="C22" s="1" t="s">
        <v>8</v>
      </c>
      <c r="D22" s="218">
        <v>24.1</v>
      </c>
      <c r="E22" s="259"/>
      <c r="F22" s="219">
        <f t="shared" si="3"/>
        <v>0</v>
      </c>
    </row>
    <row r="23" spans="1:7">
      <c r="A23" s="1" t="s">
        <v>55</v>
      </c>
      <c r="B23" s="2" t="s">
        <v>101</v>
      </c>
      <c r="C23" s="1" t="s">
        <v>8</v>
      </c>
      <c r="D23" s="218">
        <v>4.9000000000000004</v>
      </c>
      <c r="E23" s="259"/>
      <c r="F23" s="219">
        <f t="shared" si="2"/>
        <v>0</v>
      </c>
    </row>
    <row r="24" spans="1:7" ht="138">
      <c r="A24" s="1">
        <v>3</v>
      </c>
      <c r="B24" s="2" t="s">
        <v>1617</v>
      </c>
      <c r="C24" s="1" t="s">
        <v>8</v>
      </c>
      <c r="D24" s="218">
        <v>12</v>
      </c>
      <c r="E24" s="259"/>
      <c r="F24" s="219">
        <f t="shared" si="2"/>
        <v>0</v>
      </c>
    </row>
    <row r="25" spans="1:7" ht="151.80000000000001">
      <c r="A25" s="1">
        <v>4</v>
      </c>
      <c r="B25" s="2" t="s">
        <v>1618</v>
      </c>
      <c r="C25" s="1" t="s">
        <v>8</v>
      </c>
      <c r="D25" s="218">
        <v>67</v>
      </c>
      <c r="E25" s="259"/>
      <c r="F25" s="219">
        <f t="shared" ref="F25" si="4">ROUND(D25*E25,2)</f>
        <v>0</v>
      </c>
    </row>
    <row r="26" spans="1:7" ht="165.6">
      <c r="A26" s="1">
        <v>5</v>
      </c>
      <c r="B26" s="2" t="s">
        <v>1619</v>
      </c>
      <c r="C26" s="1" t="s">
        <v>8</v>
      </c>
      <c r="D26" s="218">
        <v>80.8</v>
      </c>
      <c r="E26" s="259"/>
      <c r="F26" s="219">
        <f t="shared" ref="F26" si="5">ROUND(D26*E26,2)</f>
        <v>0</v>
      </c>
    </row>
    <row r="27" spans="1:7" ht="55.2">
      <c r="A27" s="1">
        <v>6</v>
      </c>
      <c r="B27" s="2" t="s">
        <v>1584</v>
      </c>
      <c r="C27" s="1" t="s">
        <v>8</v>
      </c>
      <c r="D27" s="218">
        <v>2</v>
      </c>
      <c r="E27" s="259"/>
      <c r="F27" s="219">
        <f t="shared" si="2"/>
        <v>0</v>
      </c>
    </row>
    <row r="28" spans="1:7" ht="45" customHeight="1">
      <c r="A28" s="1">
        <v>7</v>
      </c>
      <c r="B28" s="2" t="s">
        <v>1620</v>
      </c>
      <c r="C28" s="1" t="s">
        <v>11</v>
      </c>
      <c r="D28" s="218">
        <v>12.7</v>
      </c>
      <c r="E28" s="259"/>
      <c r="F28" s="219">
        <f t="shared" si="2"/>
        <v>0</v>
      </c>
    </row>
    <row r="29" spans="1:7" ht="55.2">
      <c r="A29" s="1">
        <v>8</v>
      </c>
      <c r="B29" s="2" t="s">
        <v>1621</v>
      </c>
      <c r="C29" s="1" t="s">
        <v>30</v>
      </c>
      <c r="D29" s="218">
        <v>1</v>
      </c>
      <c r="E29" s="259"/>
      <c r="F29" s="219">
        <f t="shared" si="2"/>
        <v>0</v>
      </c>
    </row>
    <row r="30" spans="1:7" ht="55.2">
      <c r="A30" s="1">
        <v>9</v>
      </c>
      <c r="B30" s="2" t="s">
        <v>1622</v>
      </c>
      <c r="C30" s="1" t="s">
        <v>9</v>
      </c>
      <c r="D30" s="218">
        <v>260</v>
      </c>
      <c r="E30" s="259"/>
      <c r="F30" s="219">
        <f t="shared" si="2"/>
        <v>0</v>
      </c>
    </row>
    <row r="31" spans="1:7">
      <c r="A31" s="12"/>
      <c r="B31" s="13" t="s">
        <v>36</v>
      </c>
      <c r="C31" s="12"/>
      <c r="D31" s="14"/>
      <c r="E31" s="15"/>
      <c r="F31" s="16">
        <f>SUM(F19:F30)</f>
        <v>0</v>
      </c>
    </row>
    <row r="32" spans="1:7">
      <c r="A32" s="48" t="s">
        <v>21</v>
      </c>
      <c r="B32" s="49" t="s">
        <v>39</v>
      </c>
      <c r="C32" s="261"/>
      <c r="D32" s="262"/>
      <c r="E32" s="50"/>
      <c r="F32" s="50"/>
    </row>
    <row r="33" spans="1:6" ht="88.95" customHeight="1">
      <c r="A33" s="7">
        <v>1</v>
      </c>
      <c r="B33" s="42" t="s">
        <v>1623</v>
      </c>
      <c r="C33" s="7"/>
      <c r="D33" s="7"/>
      <c r="E33" s="7"/>
      <c r="F33" s="7"/>
    </row>
    <row r="34" spans="1:6">
      <c r="A34" s="1" t="s">
        <v>38</v>
      </c>
      <c r="B34" s="2" t="s">
        <v>520</v>
      </c>
      <c r="C34" s="1" t="s">
        <v>11</v>
      </c>
      <c r="D34" s="218">
        <v>21.5</v>
      </c>
      <c r="E34" s="259"/>
      <c r="F34" s="219">
        <f t="shared" ref="F34" si="6">ROUND(D34*E34,2)</f>
        <v>0</v>
      </c>
    </row>
    <row r="35" spans="1:6">
      <c r="A35" s="1" t="s">
        <v>53</v>
      </c>
      <c r="B35" s="2" t="s">
        <v>101</v>
      </c>
      <c r="C35" s="1" t="s">
        <v>11</v>
      </c>
      <c r="D35" s="218">
        <v>150</v>
      </c>
      <c r="E35" s="259"/>
      <c r="F35" s="219">
        <f t="shared" ref="F35" si="7">ROUND(D35*E35,2)</f>
        <v>0</v>
      </c>
    </row>
    <row r="36" spans="1:6" ht="88.2" customHeight="1">
      <c r="A36" s="1">
        <v>2</v>
      </c>
      <c r="B36" s="2" t="s">
        <v>1624</v>
      </c>
      <c r="C36" s="1" t="s">
        <v>9</v>
      </c>
      <c r="D36" s="218">
        <v>90.3</v>
      </c>
      <c r="E36" s="259"/>
      <c r="F36" s="219">
        <f t="shared" ref="F36:F39" si="8">ROUND(D36*E36,2)</f>
        <v>0</v>
      </c>
    </row>
    <row r="37" spans="1:6" ht="90.6" customHeight="1">
      <c r="A37" s="1">
        <v>3</v>
      </c>
      <c r="B37" s="2" t="s">
        <v>1625</v>
      </c>
      <c r="C37" s="1" t="s">
        <v>9</v>
      </c>
      <c r="D37" s="218">
        <v>19.2</v>
      </c>
      <c r="E37" s="259"/>
      <c r="F37" s="219">
        <f t="shared" si="8"/>
        <v>0</v>
      </c>
    </row>
    <row r="38" spans="1:6" ht="87.6" customHeight="1">
      <c r="A38" s="1">
        <v>4</v>
      </c>
      <c r="B38" s="2" t="s">
        <v>1626</v>
      </c>
      <c r="C38" s="1" t="s">
        <v>9</v>
      </c>
      <c r="D38" s="218">
        <v>520</v>
      </c>
      <c r="E38" s="259"/>
      <c r="F38" s="219">
        <f t="shared" si="8"/>
        <v>0</v>
      </c>
    </row>
    <row r="39" spans="1:6" ht="87.6" customHeight="1">
      <c r="A39" s="1">
        <v>5</v>
      </c>
      <c r="B39" s="2" t="s">
        <v>1627</v>
      </c>
      <c r="C39" s="1" t="s">
        <v>34</v>
      </c>
      <c r="D39" s="218">
        <v>5</v>
      </c>
      <c r="E39" s="259"/>
      <c r="F39" s="219">
        <f t="shared" si="8"/>
        <v>0</v>
      </c>
    </row>
    <row r="40" spans="1:6" ht="72.599999999999994" customHeight="1">
      <c r="A40" s="1">
        <v>6</v>
      </c>
      <c r="B40" s="2" t="s">
        <v>1628</v>
      </c>
      <c r="C40" s="1" t="s">
        <v>34</v>
      </c>
      <c r="D40" s="218">
        <v>5</v>
      </c>
      <c r="E40" s="259"/>
      <c r="F40" s="219">
        <f>ROUND(D40*E40,2)</f>
        <v>0</v>
      </c>
    </row>
    <row r="41" spans="1:6" ht="82.8">
      <c r="A41" s="1">
        <v>7</v>
      </c>
      <c r="B41" s="2" t="s">
        <v>1629</v>
      </c>
      <c r="C41" s="1" t="s">
        <v>34</v>
      </c>
      <c r="D41" s="218">
        <v>5</v>
      </c>
      <c r="E41" s="259"/>
      <c r="F41" s="219">
        <f>ROUND(D41*E41,2)</f>
        <v>0</v>
      </c>
    </row>
    <row r="42" spans="1:6" ht="58.95" customHeight="1">
      <c r="A42" s="1">
        <v>8</v>
      </c>
      <c r="B42" s="2" t="s">
        <v>1631</v>
      </c>
      <c r="C42" s="1" t="s">
        <v>9</v>
      </c>
      <c r="D42" s="218">
        <v>280.60000000000002</v>
      </c>
      <c r="E42" s="259"/>
      <c r="F42" s="219">
        <f>ROUND(D42*E42,2)</f>
        <v>0</v>
      </c>
    </row>
    <row r="43" spans="1:6" ht="82.8">
      <c r="A43" s="1">
        <v>9</v>
      </c>
      <c r="B43" s="2" t="s">
        <v>1630</v>
      </c>
      <c r="C43" s="1" t="s">
        <v>9</v>
      </c>
      <c r="D43" s="218">
        <v>4.5</v>
      </c>
      <c r="E43" s="259"/>
      <c r="F43" s="219">
        <f>ROUND(D43*E43,2)</f>
        <v>0</v>
      </c>
    </row>
    <row r="44" spans="1:6">
      <c r="A44" s="12"/>
      <c r="B44" s="13" t="s">
        <v>67</v>
      </c>
      <c r="C44" s="12"/>
      <c r="D44" s="14"/>
      <c r="E44" s="15"/>
      <c r="F44" s="16">
        <f>SUM(F34:F43)</f>
        <v>0</v>
      </c>
    </row>
    <row r="45" spans="1:6">
      <c r="A45" s="48" t="s">
        <v>22</v>
      </c>
      <c r="B45" s="49" t="s">
        <v>40</v>
      </c>
      <c r="C45" s="261"/>
      <c r="D45" s="262"/>
      <c r="E45" s="50"/>
      <c r="F45" s="50"/>
    </row>
    <row r="46" spans="1:6" ht="82.8">
      <c r="A46" s="1">
        <v>1</v>
      </c>
      <c r="B46" s="2" t="s">
        <v>1632</v>
      </c>
      <c r="C46" s="1" t="s">
        <v>9</v>
      </c>
      <c r="D46" s="218">
        <v>24</v>
      </c>
      <c r="E46" s="259"/>
      <c r="F46" s="219">
        <f t="shared" ref="F46:F48" si="9">ROUND(D46*E46,2)</f>
        <v>0</v>
      </c>
    </row>
    <row r="47" spans="1:6" ht="151.80000000000001">
      <c r="A47" s="1">
        <v>2</v>
      </c>
      <c r="B47" s="2" t="s">
        <v>2400</v>
      </c>
      <c r="C47" s="1" t="s">
        <v>9</v>
      </c>
      <c r="D47" s="218">
        <v>80</v>
      </c>
      <c r="E47" s="259"/>
      <c r="F47" s="219">
        <f t="shared" si="9"/>
        <v>0</v>
      </c>
    </row>
    <row r="48" spans="1:6" ht="165.6">
      <c r="A48" s="1">
        <v>3</v>
      </c>
      <c r="B48" s="2" t="s">
        <v>2401</v>
      </c>
      <c r="C48" s="1" t="s">
        <v>9</v>
      </c>
      <c r="D48" s="218">
        <v>84</v>
      </c>
      <c r="E48" s="259"/>
      <c r="F48" s="219">
        <f t="shared" si="9"/>
        <v>0</v>
      </c>
    </row>
    <row r="49" spans="1:6" ht="69">
      <c r="A49" s="1">
        <v>4</v>
      </c>
      <c r="B49" s="2" t="s">
        <v>1845</v>
      </c>
      <c r="C49" s="1" t="s">
        <v>9</v>
      </c>
      <c r="D49" s="218">
        <v>270</v>
      </c>
      <c r="E49" s="259"/>
      <c r="F49" s="219">
        <f t="shared" ref="F49:F50" si="10">ROUND(D49*E49,2)</f>
        <v>0</v>
      </c>
    </row>
    <row r="50" spans="1:6" ht="96.6">
      <c r="A50" s="1">
        <v>5</v>
      </c>
      <c r="B50" s="2" t="s">
        <v>1846</v>
      </c>
      <c r="C50" s="1" t="s">
        <v>9</v>
      </c>
      <c r="D50" s="218">
        <v>270</v>
      </c>
      <c r="E50" s="259"/>
      <c r="F50" s="219">
        <f t="shared" si="10"/>
        <v>0</v>
      </c>
    </row>
    <row r="51" spans="1:6" ht="130.80000000000001" customHeight="1">
      <c r="A51" s="1">
        <v>6</v>
      </c>
      <c r="B51" s="2" t="s">
        <v>2345</v>
      </c>
      <c r="C51" s="1" t="s">
        <v>9</v>
      </c>
      <c r="D51" s="218">
        <v>270</v>
      </c>
      <c r="E51" s="259"/>
      <c r="F51" s="219">
        <f t="shared" ref="F51" si="11">ROUND(D51*E51,2)</f>
        <v>0</v>
      </c>
    </row>
    <row r="52" spans="1:6" ht="55.2">
      <c r="A52" s="1">
        <v>7</v>
      </c>
      <c r="B52" s="2" t="s">
        <v>1598</v>
      </c>
      <c r="C52" s="1" t="s">
        <v>15</v>
      </c>
      <c r="D52" s="218">
        <v>10</v>
      </c>
      <c r="E52" s="259"/>
      <c r="F52" s="219">
        <f t="shared" ref="F52:F53" si="12">ROUND(D52*E52,2)</f>
        <v>0</v>
      </c>
    </row>
    <row r="53" spans="1:6" ht="55.2">
      <c r="A53" s="1">
        <v>8</v>
      </c>
      <c r="B53" s="2" t="s">
        <v>1599</v>
      </c>
      <c r="C53" s="1" t="s">
        <v>15</v>
      </c>
      <c r="D53" s="218">
        <v>10</v>
      </c>
      <c r="E53" s="259"/>
      <c r="F53" s="219">
        <f t="shared" si="12"/>
        <v>0</v>
      </c>
    </row>
    <row r="54" spans="1:6">
      <c r="A54" s="12"/>
      <c r="B54" s="13" t="s">
        <v>68</v>
      </c>
      <c r="C54" s="12"/>
      <c r="D54" s="14"/>
      <c r="E54" s="15"/>
      <c r="F54" s="16">
        <f>SUM(F46:F53)</f>
        <v>0</v>
      </c>
    </row>
    <row r="55" spans="1:6">
      <c r="A55" s="48" t="s">
        <v>47</v>
      </c>
      <c r="B55" s="49" t="s">
        <v>48</v>
      </c>
      <c r="C55" s="261"/>
      <c r="D55" s="262"/>
      <c r="E55" s="50"/>
      <c r="F55" s="50"/>
    </row>
    <row r="56" spans="1:6" ht="165.6">
      <c r="A56" s="1">
        <v>1</v>
      </c>
      <c r="B56" s="2" t="s">
        <v>1847</v>
      </c>
      <c r="C56" s="1" t="s">
        <v>9</v>
      </c>
      <c r="D56" s="218">
        <v>265.7</v>
      </c>
      <c r="E56" s="259"/>
      <c r="F56" s="219">
        <f t="shared" ref="F56" si="13">ROUND(D56*E56,2)</f>
        <v>0</v>
      </c>
    </row>
    <row r="57" spans="1:6" ht="55.2">
      <c r="A57" s="1">
        <v>2</v>
      </c>
      <c r="B57" s="2" t="s">
        <v>2346</v>
      </c>
      <c r="C57" s="1" t="s">
        <v>11</v>
      </c>
      <c r="D57" s="218">
        <v>25.2</v>
      </c>
      <c r="E57" s="259"/>
      <c r="F57" s="219">
        <f t="shared" ref="F57:F59" si="14">ROUND(D57*E57,2)</f>
        <v>0</v>
      </c>
    </row>
    <row r="58" spans="1:6" ht="96.6">
      <c r="A58" s="1">
        <v>3</v>
      </c>
      <c r="B58" s="2" t="s">
        <v>1633</v>
      </c>
      <c r="C58" s="1" t="s">
        <v>11</v>
      </c>
      <c r="D58" s="218">
        <v>21.5</v>
      </c>
      <c r="E58" s="259"/>
      <c r="F58" s="219">
        <f t="shared" si="14"/>
        <v>0</v>
      </c>
    </row>
    <row r="59" spans="1:6" ht="90.6" customHeight="1">
      <c r="A59" s="1">
        <v>4</v>
      </c>
      <c r="B59" s="2" t="s">
        <v>1634</v>
      </c>
      <c r="C59" s="1" t="s">
        <v>11</v>
      </c>
      <c r="D59" s="218">
        <v>5.8</v>
      </c>
      <c r="E59" s="259"/>
      <c r="F59" s="219">
        <f t="shared" si="14"/>
        <v>0</v>
      </c>
    </row>
    <row r="60" spans="1:6" ht="87.6" customHeight="1">
      <c r="A60" s="1">
        <v>5</v>
      </c>
      <c r="B60" s="2" t="s">
        <v>1602</v>
      </c>
      <c r="C60" s="1" t="s">
        <v>34</v>
      </c>
      <c r="D60" s="218">
        <v>2</v>
      </c>
      <c r="E60" s="259"/>
      <c r="F60" s="219">
        <f t="shared" ref="F60:F61" si="15">ROUND(D60*E60,2)</f>
        <v>0</v>
      </c>
    </row>
    <row r="61" spans="1:6" ht="102" customHeight="1">
      <c r="A61" s="1">
        <v>6</v>
      </c>
      <c r="B61" s="2" t="s">
        <v>1635</v>
      </c>
      <c r="C61" s="1" t="s">
        <v>34</v>
      </c>
      <c r="D61" s="218">
        <v>2</v>
      </c>
      <c r="E61" s="259"/>
      <c r="F61" s="219">
        <f t="shared" si="15"/>
        <v>0</v>
      </c>
    </row>
    <row r="62" spans="1:6" s="25" customFormat="1">
      <c r="A62" s="20"/>
      <c r="B62" s="21" t="s">
        <v>69</v>
      </c>
      <c r="C62" s="20"/>
      <c r="D62" s="237"/>
      <c r="E62" s="238"/>
      <c r="F62" s="239">
        <f>SUM(F56:F61)</f>
        <v>0</v>
      </c>
    </row>
    <row r="63" spans="1:6">
      <c r="A63" s="48" t="s">
        <v>49</v>
      </c>
      <c r="B63" s="49" t="s">
        <v>50</v>
      </c>
      <c r="C63" s="261"/>
      <c r="D63" s="262"/>
      <c r="E63" s="50"/>
      <c r="F63" s="50"/>
    </row>
    <row r="64" spans="1:6" ht="44.4" customHeight="1">
      <c r="A64" s="1">
        <v>1</v>
      </c>
      <c r="B64" s="2" t="s">
        <v>1636</v>
      </c>
      <c r="C64" s="1" t="s">
        <v>9</v>
      </c>
      <c r="D64" s="218">
        <v>100</v>
      </c>
      <c r="E64" s="259"/>
      <c r="F64" s="219">
        <f t="shared" ref="F64" si="16">ROUND(D64*E64,2)</f>
        <v>0</v>
      </c>
    </row>
    <row r="65" spans="1:6">
      <c r="A65" s="20"/>
      <c r="B65" s="21" t="s">
        <v>70</v>
      </c>
      <c r="C65" s="20"/>
      <c r="D65" s="237"/>
      <c r="E65" s="238"/>
      <c r="F65" s="239">
        <f>SUM(F64:F64)</f>
        <v>0</v>
      </c>
    </row>
    <row r="66" spans="1:6">
      <c r="A66" s="48" t="s">
        <v>51</v>
      </c>
      <c r="B66" s="49" t="s">
        <v>52</v>
      </c>
      <c r="C66" s="261"/>
      <c r="D66" s="262"/>
      <c r="E66" s="50"/>
      <c r="F66" s="50"/>
    </row>
    <row r="67" spans="1:6" ht="244.2" customHeight="1">
      <c r="A67" s="1">
        <v>1</v>
      </c>
      <c r="B67" s="2" t="s">
        <v>1804</v>
      </c>
      <c r="C67" s="1" t="s">
        <v>37</v>
      </c>
      <c r="D67" s="218">
        <v>15484</v>
      </c>
      <c r="E67" s="259"/>
      <c r="F67" s="219">
        <f t="shared" ref="F67:F69" si="17">ROUND(D67*E67,2)</f>
        <v>0</v>
      </c>
    </row>
    <row r="68" spans="1:6" ht="55.2">
      <c r="A68" s="1" t="s">
        <v>38</v>
      </c>
      <c r="B68" s="2" t="s">
        <v>2110</v>
      </c>
      <c r="C68" s="1" t="s">
        <v>37</v>
      </c>
      <c r="D68" s="218">
        <v>15484</v>
      </c>
      <c r="E68" s="259"/>
      <c r="F68" s="219">
        <f t="shared" si="17"/>
        <v>0</v>
      </c>
    </row>
    <row r="69" spans="1:6" ht="253.2" customHeight="1">
      <c r="A69" s="1">
        <v>2</v>
      </c>
      <c r="B69" s="2" t="s">
        <v>1805</v>
      </c>
      <c r="C69" s="1" t="s">
        <v>37</v>
      </c>
      <c r="D69" s="218">
        <v>10591</v>
      </c>
      <c r="E69" s="259"/>
      <c r="F69" s="219">
        <f t="shared" si="17"/>
        <v>0</v>
      </c>
    </row>
    <row r="70" spans="1:6">
      <c r="A70" s="20"/>
      <c r="B70" s="21" t="s">
        <v>71</v>
      </c>
      <c r="C70" s="20"/>
      <c r="D70" s="237"/>
      <c r="E70" s="238"/>
      <c r="F70" s="239">
        <f>SUM(F67:F69)</f>
        <v>0</v>
      </c>
    </row>
    <row r="71" spans="1:6"/>
    <row r="72" spans="1:6">
      <c r="A72" s="263"/>
      <c r="B72" s="65" t="s">
        <v>97</v>
      </c>
      <c r="C72" s="296"/>
      <c r="D72" s="297"/>
      <c r="E72" s="298"/>
      <c r="F72" s="298"/>
    </row>
    <row r="73" spans="1:6" s="27" customFormat="1">
      <c r="A73" s="264"/>
      <c r="B73" s="265" t="s">
        <v>95</v>
      </c>
      <c r="C73" s="299"/>
      <c r="D73" s="300"/>
      <c r="E73" s="301"/>
      <c r="F73" s="301">
        <f>+F74</f>
        <v>0</v>
      </c>
    </row>
    <row r="74" spans="1:6">
      <c r="A74" s="66" t="s">
        <v>18</v>
      </c>
      <c r="B74" s="67" t="s">
        <v>17</v>
      </c>
      <c r="C74" s="293"/>
      <c r="D74" s="294"/>
      <c r="E74" s="283"/>
      <c r="F74" s="283">
        <f>+F4</f>
        <v>0</v>
      </c>
    </row>
    <row r="75" spans="1:6" s="28" customFormat="1">
      <c r="A75" s="68"/>
      <c r="B75" s="69" t="s">
        <v>92</v>
      </c>
      <c r="C75" s="299"/>
      <c r="D75" s="300"/>
      <c r="E75" s="301"/>
      <c r="F75" s="301">
        <f>SUBTOTAL(9,F76:F79)</f>
        <v>0</v>
      </c>
    </row>
    <row r="76" spans="1:6">
      <c r="A76" s="66" t="s">
        <v>19</v>
      </c>
      <c r="B76" s="67" t="s">
        <v>80</v>
      </c>
      <c r="C76" s="293"/>
      <c r="D76" s="294"/>
      <c r="E76" s="283"/>
      <c r="F76" s="283">
        <f>+F17</f>
        <v>0</v>
      </c>
    </row>
    <row r="77" spans="1:6">
      <c r="A77" s="66" t="s">
        <v>20</v>
      </c>
      <c r="B77" s="67" t="s">
        <v>81</v>
      </c>
      <c r="C77" s="293"/>
      <c r="D77" s="294"/>
      <c r="E77" s="283"/>
      <c r="F77" s="283">
        <f>+F31</f>
        <v>0</v>
      </c>
    </row>
    <row r="78" spans="1:6">
      <c r="A78" s="66" t="s">
        <v>21</v>
      </c>
      <c r="B78" s="67" t="s">
        <v>82</v>
      </c>
      <c r="C78" s="293"/>
      <c r="D78" s="294"/>
      <c r="E78" s="283"/>
      <c r="F78" s="283">
        <f>+F44</f>
        <v>0</v>
      </c>
    </row>
    <row r="79" spans="1:6">
      <c r="A79" s="66" t="s">
        <v>22</v>
      </c>
      <c r="B79" s="67" t="s">
        <v>83</v>
      </c>
      <c r="C79" s="293"/>
      <c r="D79" s="294"/>
      <c r="E79" s="283"/>
      <c r="F79" s="283">
        <f>+F54</f>
        <v>0</v>
      </c>
    </row>
    <row r="80" spans="1:6" s="28" customFormat="1">
      <c r="A80" s="68"/>
      <c r="B80" s="69" t="s">
        <v>93</v>
      </c>
      <c r="C80" s="299"/>
      <c r="D80" s="300"/>
      <c r="E80" s="301"/>
      <c r="F80" s="301">
        <f>SUBTOTAL(9,F81:F83)</f>
        <v>0</v>
      </c>
    </row>
    <row r="81" spans="1:6">
      <c r="A81" s="66" t="s">
        <v>47</v>
      </c>
      <c r="B81" s="67" t="s">
        <v>84</v>
      </c>
      <c r="C81" s="293"/>
      <c r="D81" s="294"/>
      <c r="E81" s="283"/>
      <c r="F81" s="283">
        <f>+F62</f>
        <v>0</v>
      </c>
    </row>
    <row r="82" spans="1:6">
      <c r="A82" s="66" t="s">
        <v>49</v>
      </c>
      <c r="B82" s="67" t="s">
        <v>85</v>
      </c>
      <c r="C82" s="293"/>
      <c r="D82" s="294"/>
      <c r="E82" s="283"/>
      <c r="F82" s="283">
        <f>+F65</f>
        <v>0</v>
      </c>
    </row>
    <row r="83" spans="1:6">
      <c r="A83" s="66" t="s">
        <v>51</v>
      </c>
      <c r="B83" s="67" t="s">
        <v>86</v>
      </c>
      <c r="C83" s="293"/>
      <c r="D83" s="294"/>
      <c r="E83" s="283"/>
      <c r="F83" s="283">
        <f>+F70</f>
        <v>0</v>
      </c>
    </row>
    <row r="84" spans="1:6">
      <c r="A84" s="266"/>
      <c r="B84" s="267" t="s">
        <v>98</v>
      </c>
      <c r="C84" s="302"/>
      <c r="D84" s="303"/>
      <c r="E84" s="304"/>
      <c r="F84" s="304">
        <f>+F73+F75+F80</f>
        <v>0</v>
      </c>
    </row>
    <row r="85" spans="1:6"/>
  </sheetData>
  <sheetProtection algorithmName="SHA-512" hashValue="0ssjnpmSUVdBeTxkSDLFKOTiUBe89JNxcDYqVuwcckkgPFEmrG3O2u2efymEhZ17XKSLIPu4pMfW4GIihFQaew==" saltValue="gLLsjFE/qS6F5cfN7LIXKQ==" spinCount="100000" sheet="1" formatColumns="0" formatRows="0" selectLockedCells="1"/>
  <autoFilter ref="A1:F70" xr:uid="{2D09B282-D23B-433C-A67B-8C59744A3EB0}"/>
  <printOptions horizontalCentered="1"/>
  <pageMargins left="0.70866141732283472" right="0.39370078740157483" top="0.55118110236220474" bottom="0.55118110236220474" header="0.31496062992125984" footer="0.31496062992125984"/>
  <pageSetup paperSize="9" fitToHeight="0" orientation="portrait" r:id="rId1"/>
  <headerFooter>
    <oddHeader>&amp;L&amp;A&amp;CKomunala Slovenska Bistrica d.o.o.&amp;R(postopek 2)</oddHeader>
    <oddFooter>&amp;C&amp;P/&amp;N</oddFooter>
  </headerFooter>
  <rowBreaks count="7" manualBreakCount="7">
    <brk id="17" max="16383" man="1"/>
    <brk id="31" max="16383" man="1"/>
    <brk id="44" max="16383" man="1"/>
    <brk id="54" max="16383" man="1"/>
    <brk id="62" max="5" man="1"/>
    <brk id="65" max="5" man="1"/>
    <brk id="71"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ADE9A-A187-4B53-8E84-93330E8BC917}">
  <sheetPr>
    <tabColor theme="8"/>
  </sheetPr>
  <dimension ref="A1:J95"/>
  <sheetViews>
    <sheetView zoomScale="90" zoomScaleNormal="90" zoomScaleSheetLayoutView="100" workbookViewId="0">
      <selection activeCell="E6" sqref="E6"/>
    </sheetView>
  </sheetViews>
  <sheetFormatPr defaultColWidth="0" defaultRowHeight="14.4" zeroHeight="1"/>
  <cols>
    <col min="1" max="1" width="7.109375" customWidth="1"/>
    <col min="2" max="2" width="43.44140625" bestFit="1" customWidth="1"/>
    <col min="3" max="3" width="8" style="40" bestFit="1" customWidth="1"/>
    <col min="4" max="4" width="11.44140625" style="40" bestFit="1" customWidth="1"/>
    <col min="5" max="5" width="9.6640625" style="40" bestFit="1" customWidth="1"/>
    <col min="6" max="6" width="11.33203125" style="40" bestFit="1" customWidth="1"/>
    <col min="7" max="7" width="1.109375" customWidth="1"/>
    <col min="8" max="8" width="10.6640625" style="33" hidden="1" customWidth="1"/>
    <col min="9" max="9" width="11.21875" style="33" hidden="1" customWidth="1"/>
    <col min="10" max="10" width="8.88671875" style="33" hidden="1" customWidth="1"/>
    <col min="11" max="16384" width="8.88671875" hidden="1"/>
  </cols>
  <sheetData>
    <row r="1" spans="1:10">
      <c r="A1" s="62" t="s">
        <v>1519</v>
      </c>
      <c r="B1" s="63" t="s">
        <v>0</v>
      </c>
      <c r="C1" s="284" t="s">
        <v>3</v>
      </c>
      <c r="D1" s="285" t="s">
        <v>1</v>
      </c>
      <c r="E1" s="286" t="s">
        <v>4</v>
      </c>
      <c r="F1" s="286" t="s">
        <v>2</v>
      </c>
    </row>
    <row r="2" spans="1:10">
      <c r="A2" s="61" t="s">
        <v>18</v>
      </c>
      <c r="B2" s="58" t="s">
        <v>29</v>
      </c>
      <c r="C2" s="57"/>
      <c r="D2" s="59"/>
      <c r="E2" s="60"/>
      <c r="F2" s="60"/>
    </row>
    <row r="3" spans="1:10">
      <c r="A3" s="7">
        <v>1</v>
      </c>
      <c r="B3" s="42" t="s">
        <v>2497</v>
      </c>
      <c r="C3" s="7" t="s">
        <v>30</v>
      </c>
      <c r="D3" s="10">
        <v>1</v>
      </c>
      <c r="E3" s="9">
        <v>0</v>
      </c>
      <c r="F3" s="9">
        <v>0</v>
      </c>
    </row>
    <row r="4" spans="1:10" s="24" customFormat="1">
      <c r="A4" s="22"/>
      <c r="B4" s="23" t="s">
        <v>31</v>
      </c>
      <c r="C4" s="22"/>
      <c r="D4" s="234"/>
      <c r="E4" s="235"/>
      <c r="F4" s="236">
        <f>SUM(F3:F3)</f>
        <v>0</v>
      </c>
      <c r="H4" s="30"/>
      <c r="I4" s="30"/>
      <c r="J4" s="30"/>
    </row>
    <row r="5" spans="1:10">
      <c r="A5" s="61" t="s">
        <v>19</v>
      </c>
      <c r="B5" s="58" t="s">
        <v>32</v>
      </c>
      <c r="C5" s="57"/>
      <c r="D5" s="59"/>
      <c r="E5" s="60"/>
      <c r="F5" s="60"/>
    </row>
    <row r="6" spans="1:10" ht="82.8">
      <c r="A6" s="1">
        <v>1</v>
      </c>
      <c r="B6" s="2" t="s">
        <v>1637</v>
      </c>
      <c r="C6" s="1" t="s">
        <v>30</v>
      </c>
      <c r="D6" s="218">
        <v>1</v>
      </c>
      <c r="E6" s="259"/>
      <c r="F6" s="219">
        <f t="shared" ref="F6:F16" si="0">ROUND(D6*E6,2)</f>
        <v>0</v>
      </c>
    </row>
    <row r="7" spans="1:10" ht="83.4" customHeight="1">
      <c r="A7" s="1">
        <v>2</v>
      </c>
      <c r="B7" s="2" t="s">
        <v>1611</v>
      </c>
      <c r="C7" s="1" t="s">
        <v>34</v>
      </c>
      <c r="D7" s="218">
        <v>8</v>
      </c>
      <c r="E7" s="259"/>
      <c r="F7" s="219">
        <f t="shared" si="0"/>
        <v>0</v>
      </c>
    </row>
    <row r="8" spans="1:10" ht="55.2">
      <c r="A8" s="1">
        <v>3</v>
      </c>
      <c r="B8" s="2" t="s">
        <v>1638</v>
      </c>
      <c r="C8" s="1" t="s">
        <v>8</v>
      </c>
      <c r="D8" s="218">
        <v>150</v>
      </c>
      <c r="E8" s="259"/>
      <c r="F8" s="219">
        <f t="shared" si="0"/>
        <v>0</v>
      </c>
    </row>
    <row r="9" spans="1:10" ht="82.8">
      <c r="A9" s="1">
        <v>4</v>
      </c>
      <c r="B9" s="2" t="s">
        <v>2339</v>
      </c>
      <c r="C9" s="1" t="s">
        <v>8</v>
      </c>
      <c r="D9" s="218">
        <v>650</v>
      </c>
      <c r="E9" s="259"/>
      <c r="F9" s="219">
        <f t="shared" si="0"/>
        <v>0</v>
      </c>
    </row>
    <row r="10" spans="1:10" ht="82.8">
      <c r="A10" s="1">
        <v>5</v>
      </c>
      <c r="B10" s="2" t="s">
        <v>1848</v>
      </c>
      <c r="C10" s="1" t="s">
        <v>8</v>
      </c>
      <c r="D10" s="218">
        <v>100</v>
      </c>
      <c r="E10" s="259"/>
      <c r="F10" s="219">
        <f t="shared" si="0"/>
        <v>0</v>
      </c>
    </row>
    <row r="11" spans="1:10" ht="69">
      <c r="A11" s="1">
        <v>6</v>
      </c>
      <c r="B11" s="2" t="s">
        <v>2377</v>
      </c>
      <c r="C11" s="1" t="s">
        <v>9</v>
      </c>
      <c r="D11" s="218">
        <v>750</v>
      </c>
      <c r="E11" s="259"/>
      <c r="F11" s="219">
        <f t="shared" si="0"/>
        <v>0</v>
      </c>
    </row>
    <row r="12" spans="1:10" ht="82.8">
      <c r="A12" s="1">
        <v>7</v>
      </c>
      <c r="B12" s="2" t="s">
        <v>1964</v>
      </c>
      <c r="C12" s="1" t="s">
        <v>9</v>
      </c>
      <c r="D12" s="218">
        <v>750</v>
      </c>
      <c r="E12" s="259"/>
      <c r="F12" s="219">
        <f t="shared" si="0"/>
        <v>0</v>
      </c>
    </row>
    <row r="13" spans="1:10" ht="114.6" customHeight="1">
      <c r="A13" s="1">
        <v>8</v>
      </c>
      <c r="B13" s="2" t="s">
        <v>2378</v>
      </c>
      <c r="C13" s="1" t="s">
        <v>8</v>
      </c>
      <c r="D13" s="218">
        <v>400</v>
      </c>
      <c r="E13" s="259"/>
      <c r="F13" s="219">
        <f t="shared" si="0"/>
        <v>0</v>
      </c>
    </row>
    <row r="14" spans="1:10" ht="82.8">
      <c r="A14" s="1">
        <v>9</v>
      </c>
      <c r="B14" s="2" t="s">
        <v>2379</v>
      </c>
      <c r="C14" s="1" t="s">
        <v>8</v>
      </c>
      <c r="D14" s="218">
        <v>120</v>
      </c>
      <c r="E14" s="259"/>
      <c r="F14" s="219">
        <f t="shared" si="0"/>
        <v>0</v>
      </c>
    </row>
    <row r="15" spans="1:10" ht="41.4">
      <c r="A15" s="1">
        <v>10</v>
      </c>
      <c r="B15" s="2" t="s">
        <v>1579</v>
      </c>
      <c r="C15" s="1" t="s">
        <v>8</v>
      </c>
      <c r="D15" s="218">
        <v>100</v>
      </c>
      <c r="E15" s="259"/>
      <c r="F15" s="219">
        <f t="shared" si="0"/>
        <v>0</v>
      </c>
    </row>
    <row r="16" spans="1:10" ht="69">
      <c r="A16" s="1">
        <v>11</v>
      </c>
      <c r="B16" s="2" t="s">
        <v>2340</v>
      </c>
      <c r="C16" s="1" t="s">
        <v>11</v>
      </c>
      <c r="D16" s="218">
        <v>90</v>
      </c>
      <c r="E16" s="259"/>
      <c r="F16" s="219">
        <f t="shared" si="0"/>
        <v>0</v>
      </c>
    </row>
    <row r="17" spans="1:6">
      <c r="A17" s="12"/>
      <c r="B17" s="13" t="s">
        <v>33</v>
      </c>
      <c r="C17" s="12"/>
      <c r="D17" s="14"/>
      <c r="E17" s="15"/>
      <c r="F17" s="16">
        <f>SUM(F6:F16)</f>
        <v>0</v>
      </c>
    </row>
    <row r="18" spans="1:6">
      <c r="A18" s="61" t="s">
        <v>20</v>
      </c>
      <c r="B18" s="58" t="s">
        <v>35</v>
      </c>
      <c r="C18" s="57"/>
      <c r="D18" s="59"/>
      <c r="E18" s="60"/>
      <c r="F18" s="60"/>
    </row>
    <row r="19" spans="1:6" ht="220.2" customHeight="1">
      <c r="A19" s="1">
        <v>1</v>
      </c>
      <c r="B19" s="2" t="s">
        <v>2341</v>
      </c>
      <c r="C19" s="1" t="s">
        <v>37</v>
      </c>
      <c r="D19" s="218">
        <v>19875</v>
      </c>
      <c r="E19" s="259"/>
      <c r="F19" s="219">
        <f t="shared" ref="F19:F29" si="1">ROUND(D19*E19,2)</f>
        <v>0</v>
      </c>
    </row>
    <row r="20" spans="1:6" ht="124.2">
      <c r="A20" s="7">
        <v>2</v>
      </c>
      <c r="B20" s="42" t="s">
        <v>1639</v>
      </c>
      <c r="C20" s="7"/>
      <c r="D20" s="7"/>
      <c r="E20" s="7"/>
      <c r="F20" s="7"/>
    </row>
    <row r="21" spans="1:6">
      <c r="A21" s="1" t="s">
        <v>54</v>
      </c>
      <c r="B21" s="2" t="s">
        <v>520</v>
      </c>
      <c r="C21" s="1" t="s">
        <v>8</v>
      </c>
      <c r="D21" s="218">
        <v>65</v>
      </c>
      <c r="E21" s="259"/>
      <c r="F21" s="219">
        <f t="shared" si="1"/>
        <v>0</v>
      </c>
    </row>
    <row r="22" spans="1:6">
      <c r="A22" s="1" t="s">
        <v>55</v>
      </c>
      <c r="B22" s="2" t="s">
        <v>101</v>
      </c>
      <c r="C22" s="1" t="s">
        <v>8</v>
      </c>
      <c r="D22" s="218">
        <v>4.5</v>
      </c>
      <c r="E22" s="259"/>
      <c r="F22" s="219">
        <f t="shared" si="1"/>
        <v>0</v>
      </c>
    </row>
    <row r="23" spans="1:6" ht="138">
      <c r="A23" s="1">
        <v>3</v>
      </c>
      <c r="B23" s="2" t="s">
        <v>1640</v>
      </c>
      <c r="C23" s="1" t="s">
        <v>8</v>
      </c>
      <c r="D23" s="218">
        <v>75</v>
      </c>
      <c r="E23" s="259"/>
      <c r="F23" s="219">
        <f t="shared" si="1"/>
        <v>0</v>
      </c>
    </row>
    <row r="24" spans="1:6" ht="151.80000000000001">
      <c r="A24" s="1">
        <v>4</v>
      </c>
      <c r="B24" s="2" t="s">
        <v>1641</v>
      </c>
      <c r="C24" s="1" t="s">
        <v>8</v>
      </c>
      <c r="D24" s="218">
        <v>178.5</v>
      </c>
      <c r="E24" s="259"/>
      <c r="F24" s="219">
        <f t="shared" si="1"/>
        <v>0</v>
      </c>
    </row>
    <row r="25" spans="1:6" ht="165.6">
      <c r="A25" s="1">
        <v>5</v>
      </c>
      <c r="B25" s="2" t="s">
        <v>2102</v>
      </c>
      <c r="C25" s="1" t="s">
        <v>8</v>
      </c>
      <c r="D25" s="218">
        <v>30</v>
      </c>
      <c r="E25" s="259"/>
      <c r="F25" s="219">
        <f t="shared" ref="F25" si="2">ROUND(D25*E25,2)</f>
        <v>0</v>
      </c>
    </row>
    <row r="26" spans="1:6" ht="55.2">
      <c r="A26" s="1">
        <v>6</v>
      </c>
      <c r="B26" s="2" t="s">
        <v>1642</v>
      </c>
      <c r="C26" s="1" t="s">
        <v>8</v>
      </c>
      <c r="D26" s="218">
        <v>2</v>
      </c>
      <c r="E26" s="259"/>
      <c r="F26" s="219">
        <f t="shared" si="1"/>
        <v>0</v>
      </c>
    </row>
    <row r="27" spans="1:6" ht="55.2">
      <c r="A27" s="1">
        <v>7</v>
      </c>
      <c r="B27" s="2" t="s">
        <v>1849</v>
      </c>
      <c r="C27" s="1" t="s">
        <v>11</v>
      </c>
      <c r="D27" s="218">
        <v>12.7</v>
      </c>
      <c r="E27" s="259"/>
      <c r="F27" s="219">
        <f t="shared" si="1"/>
        <v>0</v>
      </c>
    </row>
    <row r="28" spans="1:6" ht="41.4">
      <c r="A28" s="1">
        <v>8</v>
      </c>
      <c r="B28" s="2" t="s">
        <v>1643</v>
      </c>
      <c r="C28" s="1" t="s">
        <v>30</v>
      </c>
      <c r="D28" s="218">
        <v>1</v>
      </c>
      <c r="E28" s="259"/>
      <c r="F28" s="219">
        <f t="shared" si="1"/>
        <v>0</v>
      </c>
    </row>
    <row r="29" spans="1:6" ht="55.2">
      <c r="A29" s="1">
        <v>9</v>
      </c>
      <c r="B29" s="2" t="s">
        <v>1622</v>
      </c>
      <c r="C29" s="1" t="s">
        <v>9</v>
      </c>
      <c r="D29" s="218">
        <v>700</v>
      </c>
      <c r="E29" s="259"/>
      <c r="F29" s="219">
        <f t="shared" si="1"/>
        <v>0</v>
      </c>
    </row>
    <row r="30" spans="1:6">
      <c r="A30" s="12"/>
      <c r="B30" s="13" t="s">
        <v>36</v>
      </c>
      <c r="C30" s="12"/>
      <c r="D30" s="14"/>
      <c r="E30" s="15"/>
      <c r="F30" s="16">
        <f>SUM(F19:F29)</f>
        <v>0</v>
      </c>
    </row>
    <row r="31" spans="1:6">
      <c r="A31" s="61" t="s">
        <v>21</v>
      </c>
      <c r="B31" s="58" t="s">
        <v>39</v>
      </c>
      <c r="C31" s="57"/>
      <c r="D31" s="59"/>
      <c r="E31" s="60"/>
      <c r="F31" s="60"/>
    </row>
    <row r="32" spans="1:6" ht="82.8">
      <c r="A32" s="7">
        <v>1</v>
      </c>
      <c r="B32" s="42" t="s">
        <v>1623</v>
      </c>
      <c r="C32" s="7"/>
      <c r="D32" s="7"/>
      <c r="E32" s="7"/>
      <c r="F32" s="7"/>
    </row>
    <row r="33" spans="1:6">
      <c r="A33" s="1" t="s">
        <v>38</v>
      </c>
      <c r="B33" s="2" t="s">
        <v>520</v>
      </c>
      <c r="C33" s="1" t="s">
        <v>11</v>
      </c>
      <c r="D33" s="218">
        <v>130</v>
      </c>
      <c r="E33" s="259"/>
      <c r="F33" s="219">
        <f t="shared" ref="F33:F38" si="3">ROUND(D33*E33,2)</f>
        <v>0</v>
      </c>
    </row>
    <row r="34" spans="1:6">
      <c r="A34" s="1" t="s">
        <v>53</v>
      </c>
      <c r="B34" s="2" t="s">
        <v>101</v>
      </c>
      <c r="C34" s="1" t="s">
        <v>11</v>
      </c>
      <c r="D34" s="218">
        <v>520</v>
      </c>
      <c r="E34" s="259"/>
      <c r="F34" s="219">
        <f t="shared" si="3"/>
        <v>0</v>
      </c>
    </row>
    <row r="35" spans="1:6" ht="82.8">
      <c r="A35" s="1">
        <v>2</v>
      </c>
      <c r="B35" s="29" t="s">
        <v>1644</v>
      </c>
      <c r="C35" s="1" t="s">
        <v>9</v>
      </c>
      <c r="D35" s="218">
        <v>585.6</v>
      </c>
      <c r="E35" s="259"/>
      <c r="F35" s="219">
        <f t="shared" si="3"/>
        <v>0</v>
      </c>
    </row>
    <row r="36" spans="1:6" ht="82.8">
      <c r="A36" s="1">
        <v>3</v>
      </c>
      <c r="B36" s="2" t="s">
        <v>1645</v>
      </c>
      <c r="C36" s="1" t="s">
        <v>9</v>
      </c>
      <c r="D36" s="218">
        <v>49</v>
      </c>
      <c r="E36" s="259"/>
      <c r="F36" s="219">
        <f t="shared" si="3"/>
        <v>0</v>
      </c>
    </row>
    <row r="37" spans="1:6" ht="82.2" customHeight="1">
      <c r="A37" s="1">
        <v>4</v>
      </c>
      <c r="B37" s="2" t="s">
        <v>1646</v>
      </c>
      <c r="C37" s="1" t="s">
        <v>34</v>
      </c>
      <c r="D37" s="218">
        <v>5</v>
      </c>
      <c r="E37" s="259"/>
      <c r="F37" s="219">
        <f t="shared" si="3"/>
        <v>0</v>
      </c>
    </row>
    <row r="38" spans="1:6" ht="69">
      <c r="A38" s="1">
        <v>5</v>
      </c>
      <c r="B38" s="2" t="s">
        <v>1647</v>
      </c>
      <c r="C38" s="1" t="s">
        <v>34</v>
      </c>
      <c r="D38" s="218">
        <v>5</v>
      </c>
      <c r="E38" s="259"/>
      <c r="F38" s="219">
        <f t="shared" si="3"/>
        <v>0</v>
      </c>
    </row>
    <row r="39" spans="1:6" ht="69">
      <c r="A39" s="1">
        <v>6</v>
      </c>
      <c r="B39" s="2" t="s">
        <v>1592</v>
      </c>
      <c r="C39" s="1" t="s">
        <v>34</v>
      </c>
      <c r="D39" s="218">
        <v>2</v>
      </c>
      <c r="E39" s="259"/>
      <c r="F39" s="219">
        <f>ROUND(D39*E39,2)</f>
        <v>0</v>
      </c>
    </row>
    <row r="40" spans="1:6" ht="83.4" customHeight="1">
      <c r="A40" s="1">
        <v>7</v>
      </c>
      <c r="B40" s="2" t="s">
        <v>1648</v>
      </c>
      <c r="C40" s="1" t="s">
        <v>9</v>
      </c>
      <c r="D40" s="218">
        <v>4</v>
      </c>
      <c r="E40" s="259"/>
      <c r="F40" s="219">
        <f t="shared" ref="F40" si="4">ROUND(D40*E40,2)</f>
        <v>0</v>
      </c>
    </row>
    <row r="41" spans="1:6">
      <c r="A41" s="12"/>
      <c r="B41" s="13" t="s">
        <v>67</v>
      </c>
      <c r="C41" s="12"/>
      <c r="D41" s="14"/>
      <c r="E41" s="15"/>
      <c r="F41" s="16">
        <f>SUM(F33:F40)</f>
        <v>0</v>
      </c>
    </row>
    <row r="42" spans="1:6">
      <c r="A42" s="61" t="s">
        <v>22</v>
      </c>
      <c r="B42" s="58" t="s">
        <v>40</v>
      </c>
      <c r="C42" s="57"/>
      <c r="D42" s="59"/>
      <c r="E42" s="60"/>
      <c r="F42" s="60"/>
    </row>
    <row r="43" spans="1:6" ht="82.8">
      <c r="A43" s="1">
        <v>1</v>
      </c>
      <c r="B43" s="2" t="s">
        <v>2402</v>
      </c>
      <c r="C43" s="1" t="s">
        <v>9</v>
      </c>
      <c r="D43" s="218">
        <v>57</v>
      </c>
      <c r="E43" s="259"/>
      <c r="F43" s="219">
        <f t="shared" ref="F43:F53" si="5">ROUND(D43*E43,2)</f>
        <v>0</v>
      </c>
    </row>
    <row r="44" spans="1:6" ht="151.80000000000001">
      <c r="A44" s="1">
        <v>2</v>
      </c>
      <c r="B44" s="2" t="s">
        <v>2407</v>
      </c>
      <c r="C44" s="1" t="s">
        <v>9</v>
      </c>
      <c r="D44" s="218">
        <v>230.4</v>
      </c>
      <c r="E44" s="259"/>
      <c r="F44" s="219">
        <f t="shared" si="5"/>
        <v>0</v>
      </c>
    </row>
    <row r="45" spans="1:6" ht="165.6">
      <c r="A45" s="1">
        <v>3</v>
      </c>
      <c r="B45" s="2" t="s">
        <v>2408</v>
      </c>
      <c r="C45" s="1" t="s">
        <v>9</v>
      </c>
      <c r="D45" s="218">
        <v>230.4</v>
      </c>
      <c r="E45" s="259"/>
      <c r="F45" s="219">
        <f t="shared" ref="F45" si="6">ROUND(D45*E45,2)</f>
        <v>0</v>
      </c>
    </row>
    <row r="46" spans="1:6" ht="82.8">
      <c r="A46" s="1">
        <v>4</v>
      </c>
      <c r="B46" s="2" t="s">
        <v>1649</v>
      </c>
      <c r="C46" s="1" t="s">
        <v>8</v>
      </c>
      <c r="D46" s="218">
        <v>30</v>
      </c>
      <c r="E46" s="259"/>
      <c r="F46" s="219">
        <f t="shared" si="5"/>
        <v>0</v>
      </c>
    </row>
    <row r="47" spans="1:6" ht="110.4">
      <c r="A47" s="1">
        <v>5</v>
      </c>
      <c r="B47" s="2" t="s">
        <v>1595</v>
      </c>
      <c r="C47" s="1" t="s">
        <v>9</v>
      </c>
      <c r="D47" s="218">
        <v>120</v>
      </c>
      <c r="E47" s="259"/>
      <c r="F47" s="219">
        <f t="shared" si="5"/>
        <v>0</v>
      </c>
    </row>
    <row r="48" spans="1:6" ht="27.6">
      <c r="A48" s="1">
        <v>6</v>
      </c>
      <c r="B48" s="2" t="s">
        <v>1650</v>
      </c>
      <c r="C48" s="1" t="s">
        <v>9</v>
      </c>
      <c r="D48" s="218">
        <v>700</v>
      </c>
      <c r="E48" s="259"/>
      <c r="F48" s="219">
        <f t="shared" si="5"/>
        <v>0</v>
      </c>
    </row>
    <row r="49" spans="1:10" ht="96.6">
      <c r="A49" s="1">
        <v>7</v>
      </c>
      <c r="B49" s="2" t="s">
        <v>2403</v>
      </c>
      <c r="C49" s="1" t="s">
        <v>9</v>
      </c>
      <c r="D49" s="218">
        <v>700</v>
      </c>
      <c r="E49" s="259"/>
      <c r="F49" s="219">
        <f t="shared" si="5"/>
        <v>0</v>
      </c>
    </row>
    <row r="50" spans="1:10" ht="96.6">
      <c r="A50" s="1">
        <v>8</v>
      </c>
      <c r="B50" s="2" t="s">
        <v>1850</v>
      </c>
      <c r="C50" s="1" t="s">
        <v>9</v>
      </c>
      <c r="D50" s="218">
        <v>700</v>
      </c>
      <c r="E50" s="259"/>
      <c r="F50" s="219">
        <f t="shared" si="5"/>
        <v>0</v>
      </c>
    </row>
    <row r="51" spans="1:10" ht="124.2">
      <c r="A51" s="1">
        <v>9</v>
      </c>
      <c r="B51" s="2" t="s">
        <v>2342</v>
      </c>
      <c r="C51" s="1" t="s">
        <v>9</v>
      </c>
      <c r="D51" s="218">
        <v>700</v>
      </c>
      <c r="E51" s="259"/>
      <c r="F51" s="219">
        <f t="shared" si="5"/>
        <v>0</v>
      </c>
    </row>
    <row r="52" spans="1:10" ht="55.2">
      <c r="A52" s="1">
        <v>10</v>
      </c>
      <c r="B52" s="2" t="s">
        <v>1598</v>
      </c>
      <c r="C52" s="1" t="s">
        <v>15</v>
      </c>
      <c r="D52" s="218">
        <v>20</v>
      </c>
      <c r="E52" s="259"/>
      <c r="F52" s="219">
        <f t="shared" si="5"/>
        <v>0</v>
      </c>
    </row>
    <row r="53" spans="1:10" ht="55.2">
      <c r="A53" s="1">
        <v>11</v>
      </c>
      <c r="B53" s="2" t="s">
        <v>1599</v>
      </c>
      <c r="C53" s="1" t="s">
        <v>15</v>
      </c>
      <c r="D53" s="218">
        <v>20</v>
      </c>
      <c r="E53" s="259"/>
      <c r="F53" s="219">
        <f t="shared" si="5"/>
        <v>0</v>
      </c>
    </row>
    <row r="54" spans="1:10">
      <c r="A54" s="12"/>
      <c r="B54" s="13" t="s">
        <v>68</v>
      </c>
      <c r="C54" s="12"/>
      <c r="D54" s="14"/>
      <c r="E54" s="15"/>
      <c r="F54" s="16">
        <f>SUM(F43:F53)</f>
        <v>0</v>
      </c>
    </row>
    <row r="55" spans="1:10">
      <c r="A55" s="61" t="s">
        <v>47</v>
      </c>
      <c r="B55" s="58" t="s">
        <v>48</v>
      </c>
      <c r="C55" s="57"/>
      <c r="D55" s="59"/>
      <c r="E55" s="60"/>
      <c r="F55" s="60"/>
    </row>
    <row r="56" spans="1:10" ht="221.4" customHeight="1">
      <c r="A56" s="1">
        <v>1</v>
      </c>
      <c r="B56" s="434" t="s">
        <v>2404</v>
      </c>
      <c r="C56" s="1" t="s">
        <v>9</v>
      </c>
      <c r="D56" s="218">
        <v>750</v>
      </c>
      <c r="E56" s="259"/>
      <c r="F56" s="219">
        <f t="shared" ref="F56:F62" si="7">ROUND(D56*E56,2)</f>
        <v>0</v>
      </c>
    </row>
    <row r="57" spans="1:10" ht="55.2">
      <c r="A57" s="1">
        <v>2</v>
      </c>
      <c r="B57" s="2" t="s">
        <v>2343</v>
      </c>
      <c r="C57" s="1" t="s">
        <v>11</v>
      </c>
      <c r="D57" s="218">
        <v>90</v>
      </c>
      <c r="E57" s="259"/>
      <c r="F57" s="219">
        <f t="shared" si="7"/>
        <v>0</v>
      </c>
    </row>
    <row r="58" spans="1:10" ht="82.8">
      <c r="A58" s="1">
        <v>3</v>
      </c>
      <c r="B58" s="2" t="s">
        <v>1600</v>
      </c>
      <c r="C58" s="1" t="s">
        <v>11</v>
      </c>
      <c r="D58" s="218">
        <v>60</v>
      </c>
      <c r="E58" s="259"/>
      <c r="F58" s="219">
        <f t="shared" si="7"/>
        <v>0</v>
      </c>
    </row>
    <row r="59" spans="1:10" ht="82.8">
      <c r="A59" s="1">
        <v>4</v>
      </c>
      <c r="B59" s="2" t="s">
        <v>1601</v>
      </c>
      <c r="C59" s="1" t="s">
        <v>11</v>
      </c>
      <c r="D59" s="218">
        <v>20</v>
      </c>
      <c r="E59" s="259"/>
      <c r="F59" s="219">
        <f t="shared" si="7"/>
        <v>0</v>
      </c>
    </row>
    <row r="60" spans="1:10" ht="82.8">
      <c r="A60" s="1">
        <v>5</v>
      </c>
      <c r="B60" s="2" t="s">
        <v>1602</v>
      </c>
      <c r="C60" s="1" t="s">
        <v>34</v>
      </c>
      <c r="D60" s="218">
        <v>5</v>
      </c>
      <c r="E60" s="259"/>
      <c r="F60" s="219">
        <f t="shared" si="7"/>
        <v>0</v>
      </c>
    </row>
    <row r="61" spans="1:10" ht="82.8">
      <c r="A61" s="1">
        <v>6</v>
      </c>
      <c r="B61" s="2" t="s">
        <v>1635</v>
      </c>
      <c r="C61" s="1" t="s">
        <v>34</v>
      </c>
      <c r="D61" s="218">
        <v>5</v>
      </c>
      <c r="E61" s="259"/>
      <c r="F61" s="219">
        <f t="shared" si="7"/>
        <v>0</v>
      </c>
    </row>
    <row r="62" spans="1:10" ht="82.8">
      <c r="A62" s="1">
        <v>7</v>
      </c>
      <c r="B62" s="2" t="s">
        <v>1651</v>
      </c>
      <c r="C62" s="1" t="s">
        <v>11</v>
      </c>
      <c r="D62" s="218">
        <v>40</v>
      </c>
      <c r="E62" s="259"/>
      <c r="F62" s="219">
        <f t="shared" si="7"/>
        <v>0</v>
      </c>
    </row>
    <row r="63" spans="1:10" s="25" customFormat="1">
      <c r="A63" s="20"/>
      <c r="B63" s="21" t="s">
        <v>69</v>
      </c>
      <c r="C63" s="20"/>
      <c r="D63" s="237"/>
      <c r="E63" s="238"/>
      <c r="F63" s="239">
        <f>SUM(F56:F62)</f>
        <v>0</v>
      </c>
      <c r="H63" s="33"/>
      <c r="I63" s="33"/>
      <c r="J63" s="34"/>
    </row>
    <row r="64" spans="1:10">
      <c r="A64" s="61" t="s">
        <v>49</v>
      </c>
      <c r="B64" s="58" t="s">
        <v>50</v>
      </c>
      <c r="C64" s="57"/>
      <c r="D64" s="59"/>
      <c r="E64" s="60"/>
      <c r="F64" s="60"/>
    </row>
    <row r="65" spans="1:7" ht="206.4" customHeight="1">
      <c r="A65" s="1">
        <v>1</v>
      </c>
      <c r="B65" s="2" t="s">
        <v>2405</v>
      </c>
      <c r="C65" s="1" t="s">
        <v>9</v>
      </c>
      <c r="D65" s="218">
        <v>450</v>
      </c>
      <c r="E65" s="259"/>
      <c r="F65" s="219">
        <f t="shared" ref="F65:F72" si="8">ROUND(D65*E65,2)</f>
        <v>0</v>
      </c>
    </row>
    <row r="66" spans="1:7" ht="87" customHeight="1">
      <c r="A66" s="1">
        <v>2</v>
      </c>
      <c r="B66" s="2" t="s">
        <v>1806</v>
      </c>
      <c r="C66" s="1" t="s">
        <v>11</v>
      </c>
      <c r="D66" s="218">
        <v>12</v>
      </c>
      <c r="E66" s="259"/>
      <c r="F66" s="219">
        <f t="shared" si="8"/>
        <v>0</v>
      </c>
    </row>
    <row r="67" spans="1:7" ht="69">
      <c r="A67" s="1">
        <v>3</v>
      </c>
      <c r="B67" s="2" t="s">
        <v>1807</v>
      </c>
      <c r="C67" s="1" t="s">
        <v>11</v>
      </c>
      <c r="D67" s="218">
        <v>12</v>
      </c>
      <c r="E67" s="259"/>
      <c r="F67" s="219">
        <f t="shared" si="8"/>
        <v>0</v>
      </c>
    </row>
    <row r="68" spans="1:7" ht="82.8">
      <c r="A68" s="1">
        <v>4</v>
      </c>
      <c r="B68" s="2" t="s">
        <v>1808</v>
      </c>
      <c r="C68" s="1" t="s">
        <v>11</v>
      </c>
      <c r="D68" s="218">
        <v>90</v>
      </c>
      <c r="E68" s="259"/>
      <c r="F68" s="219">
        <f t="shared" si="8"/>
        <v>0</v>
      </c>
    </row>
    <row r="69" spans="1:7" ht="82.8">
      <c r="A69" s="1">
        <v>5</v>
      </c>
      <c r="B69" s="2" t="s">
        <v>1651</v>
      </c>
      <c r="C69" s="1" t="s">
        <v>11</v>
      </c>
      <c r="D69" s="218">
        <v>80</v>
      </c>
      <c r="E69" s="259"/>
      <c r="F69" s="219">
        <f t="shared" si="8"/>
        <v>0</v>
      </c>
    </row>
    <row r="70" spans="1:7" ht="55.2">
      <c r="A70" s="1">
        <v>6</v>
      </c>
      <c r="B70" s="2" t="s">
        <v>2406</v>
      </c>
      <c r="C70" s="1" t="s">
        <v>11</v>
      </c>
      <c r="D70" s="218">
        <v>450</v>
      </c>
      <c r="E70" s="259"/>
      <c r="F70" s="219">
        <f t="shared" si="8"/>
        <v>0</v>
      </c>
    </row>
    <row r="71" spans="1:7" ht="98.4" customHeight="1">
      <c r="A71" s="1">
        <v>7</v>
      </c>
      <c r="B71" s="2" t="s">
        <v>1809</v>
      </c>
      <c r="C71" s="1" t="s">
        <v>9</v>
      </c>
      <c r="D71" s="218">
        <v>35</v>
      </c>
      <c r="E71" s="259"/>
      <c r="F71" s="219">
        <f t="shared" si="8"/>
        <v>0</v>
      </c>
    </row>
    <row r="72" spans="1:7" ht="96.6">
      <c r="A72" s="1">
        <v>8</v>
      </c>
      <c r="B72" s="2" t="s">
        <v>2380</v>
      </c>
      <c r="C72" s="1" t="s">
        <v>9</v>
      </c>
      <c r="D72" s="218">
        <v>120</v>
      </c>
      <c r="E72" s="259"/>
      <c r="F72" s="219">
        <f t="shared" si="8"/>
        <v>0</v>
      </c>
    </row>
    <row r="73" spans="1:7">
      <c r="A73" s="20"/>
      <c r="B73" s="21" t="s">
        <v>70</v>
      </c>
      <c r="C73" s="20"/>
      <c r="D73" s="237"/>
      <c r="E73" s="238"/>
      <c r="F73" s="239">
        <f>SUM(F65:F72)</f>
        <v>0</v>
      </c>
    </row>
    <row r="74" spans="1:7">
      <c r="A74" s="61" t="s">
        <v>51</v>
      </c>
      <c r="B74" s="58" t="s">
        <v>52</v>
      </c>
      <c r="C74" s="57"/>
      <c r="D74" s="59"/>
      <c r="E74" s="60"/>
      <c r="F74" s="60"/>
    </row>
    <row r="75" spans="1:7" ht="220.8">
      <c r="A75" s="1">
        <v>1</v>
      </c>
      <c r="B75" s="2" t="s">
        <v>1810</v>
      </c>
      <c r="C75" s="1" t="s">
        <v>37</v>
      </c>
      <c r="D75" s="218">
        <v>45866</v>
      </c>
      <c r="E75" s="259"/>
      <c r="F75" s="219">
        <f t="shared" ref="F75:F79" si="9">ROUND(D75*E75,2)</f>
        <v>0</v>
      </c>
    </row>
    <row r="76" spans="1:7" ht="41.4">
      <c r="A76" s="1" t="s">
        <v>38</v>
      </c>
      <c r="B76" s="2" t="s">
        <v>2106</v>
      </c>
      <c r="C76" s="1" t="s">
        <v>37</v>
      </c>
      <c r="D76" s="218">
        <v>45866</v>
      </c>
      <c r="E76" s="259"/>
      <c r="F76" s="219">
        <f t="shared" si="9"/>
        <v>0</v>
      </c>
    </row>
    <row r="77" spans="1:7" ht="207">
      <c r="A77" s="1">
        <v>2</v>
      </c>
      <c r="B77" s="2" t="s">
        <v>2103</v>
      </c>
      <c r="C77" s="1" t="s">
        <v>34</v>
      </c>
      <c r="D77" s="218">
        <v>20</v>
      </c>
      <c r="E77" s="259"/>
      <c r="F77" s="219">
        <f t="shared" si="9"/>
        <v>0</v>
      </c>
    </row>
    <row r="78" spans="1:7" ht="41.4">
      <c r="A78" s="1" t="s">
        <v>54</v>
      </c>
      <c r="B78" s="2" t="s">
        <v>2109</v>
      </c>
      <c r="C78" s="232" t="s">
        <v>34</v>
      </c>
      <c r="D78" s="218">
        <v>20</v>
      </c>
      <c r="E78" s="275"/>
      <c r="F78" s="219">
        <f t="shared" si="9"/>
        <v>0</v>
      </c>
    </row>
    <row r="79" spans="1:7" ht="248.4">
      <c r="A79" s="1">
        <v>3</v>
      </c>
      <c r="B79" s="2" t="s">
        <v>1851</v>
      </c>
      <c r="C79" s="1" t="s">
        <v>37</v>
      </c>
      <c r="D79" s="218">
        <v>4463</v>
      </c>
      <c r="E79" s="275"/>
      <c r="F79" s="219">
        <f t="shared" si="9"/>
        <v>0</v>
      </c>
      <c r="G79" s="481"/>
    </row>
    <row r="80" spans="1:7">
      <c r="A80" s="20"/>
      <c r="B80" s="21" t="s">
        <v>71</v>
      </c>
      <c r="C80" s="20"/>
      <c r="D80" s="237"/>
      <c r="E80" s="238"/>
      <c r="F80" s="239">
        <f>SUM(F75:F79)</f>
        <v>0</v>
      </c>
    </row>
    <row r="81" spans="1:10"/>
    <row r="82" spans="1:10">
      <c r="A82" s="70"/>
      <c r="B82" s="71" t="s">
        <v>99</v>
      </c>
      <c r="C82" s="287"/>
      <c r="D82" s="288"/>
      <c r="E82" s="289"/>
      <c r="F82" s="289"/>
    </row>
    <row r="83" spans="1:10" s="27" customFormat="1">
      <c r="A83" s="73"/>
      <c r="B83" s="74" t="s">
        <v>95</v>
      </c>
      <c r="C83" s="290"/>
      <c r="D83" s="291"/>
      <c r="E83" s="292"/>
      <c r="F83" s="292">
        <f>+F84</f>
        <v>0</v>
      </c>
      <c r="H83" s="33"/>
      <c r="I83" s="33"/>
      <c r="J83" s="35"/>
    </row>
    <row r="84" spans="1:10">
      <c r="A84" s="66" t="s">
        <v>18</v>
      </c>
      <c r="B84" s="67" t="s">
        <v>17</v>
      </c>
      <c r="C84" s="293"/>
      <c r="D84" s="294"/>
      <c r="E84" s="283"/>
      <c r="F84" s="283">
        <f>+F4</f>
        <v>0</v>
      </c>
    </row>
    <row r="85" spans="1:10" s="28" customFormat="1">
      <c r="A85" s="75"/>
      <c r="B85" s="76" t="s">
        <v>92</v>
      </c>
      <c r="C85" s="290"/>
      <c r="D85" s="291"/>
      <c r="E85" s="292"/>
      <c r="F85" s="292">
        <f>SUBTOTAL(9,F86:F89)</f>
        <v>0</v>
      </c>
      <c r="H85" s="33"/>
      <c r="I85" s="33"/>
      <c r="J85" s="36"/>
    </row>
    <row r="86" spans="1:10">
      <c r="A86" s="66" t="s">
        <v>19</v>
      </c>
      <c r="B86" s="67" t="s">
        <v>80</v>
      </c>
      <c r="C86" s="293"/>
      <c r="D86" s="294"/>
      <c r="E86" s="283"/>
      <c r="F86" s="283">
        <f>+F17</f>
        <v>0</v>
      </c>
    </row>
    <row r="87" spans="1:10">
      <c r="A87" s="66" t="s">
        <v>20</v>
      </c>
      <c r="B87" s="67" t="s">
        <v>81</v>
      </c>
      <c r="C87" s="293"/>
      <c r="D87" s="294"/>
      <c r="E87" s="283"/>
      <c r="F87" s="283">
        <f>+F30</f>
        <v>0</v>
      </c>
    </row>
    <row r="88" spans="1:10">
      <c r="A88" s="66" t="s">
        <v>21</v>
      </c>
      <c r="B88" s="67" t="s">
        <v>82</v>
      </c>
      <c r="C88" s="293"/>
      <c r="D88" s="294"/>
      <c r="E88" s="283"/>
      <c r="F88" s="283">
        <f>+F41</f>
        <v>0</v>
      </c>
    </row>
    <row r="89" spans="1:10">
      <c r="A89" s="66" t="s">
        <v>22</v>
      </c>
      <c r="B89" s="67" t="s">
        <v>83</v>
      </c>
      <c r="C89" s="293"/>
      <c r="D89" s="294"/>
      <c r="E89" s="283"/>
      <c r="F89" s="283">
        <f>+F54</f>
        <v>0</v>
      </c>
    </row>
    <row r="90" spans="1:10" s="28" customFormat="1">
      <c r="A90" s="75"/>
      <c r="B90" s="76" t="s">
        <v>93</v>
      </c>
      <c r="C90" s="290"/>
      <c r="D90" s="291"/>
      <c r="E90" s="292"/>
      <c r="F90" s="292">
        <f>SUBTOTAL(9,F91:F93)</f>
        <v>0</v>
      </c>
      <c r="H90" s="33"/>
      <c r="I90" s="33"/>
      <c r="J90" s="36"/>
    </row>
    <row r="91" spans="1:10">
      <c r="A91" s="66" t="s">
        <v>47</v>
      </c>
      <c r="B91" s="67" t="s">
        <v>84</v>
      </c>
      <c r="C91" s="293"/>
      <c r="D91" s="294"/>
      <c r="E91" s="283"/>
      <c r="F91" s="283">
        <f>+F63</f>
        <v>0</v>
      </c>
    </row>
    <row r="92" spans="1:10">
      <c r="A92" s="66" t="s">
        <v>49</v>
      </c>
      <c r="B92" s="67" t="s">
        <v>85</v>
      </c>
      <c r="C92" s="293"/>
      <c r="D92" s="294"/>
      <c r="E92" s="283"/>
      <c r="F92" s="283">
        <f>+F73</f>
        <v>0</v>
      </c>
    </row>
    <row r="93" spans="1:10">
      <c r="A93" s="66" t="s">
        <v>51</v>
      </c>
      <c r="B93" s="67" t="s">
        <v>86</v>
      </c>
      <c r="C93" s="293"/>
      <c r="D93" s="294"/>
      <c r="E93" s="283"/>
      <c r="F93" s="283">
        <f>+F80</f>
        <v>0</v>
      </c>
    </row>
    <row r="94" spans="1:10">
      <c r="A94" s="70"/>
      <c r="B94" s="72" t="s">
        <v>100</v>
      </c>
      <c r="C94" s="287"/>
      <c r="D94" s="288"/>
      <c r="E94" s="289"/>
      <c r="F94" s="289">
        <f>+F83+F85+F90</f>
        <v>0</v>
      </c>
    </row>
    <row r="95" spans="1:10"/>
  </sheetData>
  <sheetProtection algorithmName="SHA-512" hashValue="3KDPC5eX6G4WpuIy2zzVxjlr1tkYzdmWBx8Y5ZxTBJOZLWYTkA+lNg1Ncix35zo1W3sgOu4aXfW071NwumQEjg==" saltValue="aGLm88ZEhT5RrLILZnwQUg==" spinCount="100000" sheet="1" formatColumns="0" formatRows="0" selectLockedCells="1"/>
  <autoFilter ref="A1:F80" xr:uid="{EE7ADE9A-A187-4B53-8E84-93330E8BC917}"/>
  <printOptions horizontalCentered="1"/>
  <pageMargins left="0.70866141732283472" right="0.39370078740157483" top="0.55118110236220474" bottom="0.55118110236220474" header="0.31496062992125984" footer="0.31496062992125984"/>
  <pageSetup paperSize="9" fitToHeight="0" orientation="portrait" r:id="rId1"/>
  <headerFooter>
    <oddHeader>&amp;L&amp;A&amp;CKomunala Slovenska Bistrica d.o.o.&amp;R(postopek 2)</oddHeader>
    <oddFooter>&amp;C&amp;P/&amp;N</oddFooter>
  </headerFooter>
  <rowBreaks count="7" manualBreakCount="7">
    <brk id="17" max="16383" man="1"/>
    <brk id="30" max="16383" man="1"/>
    <brk id="41" max="16383" man="1"/>
    <brk id="54" max="16383" man="1"/>
    <brk id="63" max="16383" man="1"/>
    <brk id="73" max="16383" man="1"/>
    <brk id="8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00A16-17CF-4625-96F2-898BE9D6E7A7}">
  <sheetPr>
    <tabColor rgb="FFFF0000"/>
  </sheetPr>
  <dimension ref="A1:N732"/>
  <sheetViews>
    <sheetView topLeftCell="A244" zoomScaleNormal="100" zoomScaleSheetLayoutView="110" workbookViewId="0">
      <selection activeCell="E244" sqref="E244"/>
    </sheetView>
  </sheetViews>
  <sheetFormatPr defaultColWidth="0" defaultRowHeight="14.4" zeroHeight="1"/>
  <cols>
    <col min="1" max="1" width="7" customWidth="1"/>
    <col min="2" max="2" width="44.6640625" style="43" customWidth="1"/>
    <col min="3" max="3" width="7" style="276" customWidth="1"/>
    <col min="4" max="4" width="9.44140625" style="276" customWidth="1"/>
    <col min="5" max="5" width="8.44140625" style="40" customWidth="1"/>
    <col min="6" max="6" width="12.6640625" style="40" customWidth="1"/>
    <col min="7" max="7" width="1.5546875" customWidth="1"/>
    <col min="8" max="8" width="11.5546875" style="33" hidden="1" customWidth="1"/>
    <col min="9" max="14" width="8" style="33" hidden="1" customWidth="1"/>
    <col min="15" max="16384" width="8" hidden="1"/>
  </cols>
  <sheetData>
    <row r="1" spans="1:14">
      <c r="A1" s="5" t="s">
        <v>1519</v>
      </c>
      <c r="B1" s="6" t="s">
        <v>0</v>
      </c>
      <c r="C1" s="61" t="s">
        <v>3</v>
      </c>
      <c r="D1" s="268" t="s">
        <v>1</v>
      </c>
      <c r="E1" s="305" t="s">
        <v>4</v>
      </c>
      <c r="F1" s="305" t="s">
        <v>2</v>
      </c>
    </row>
    <row r="2" spans="1:14">
      <c r="A2" s="54" t="s">
        <v>18</v>
      </c>
      <c r="B2" s="55" t="s">
        <v>29</v>
      </c>
      <c r="C2" s="269"/>
      <c r="D2" s="270"/>
      <c r="E2" s="306"/>
      <c r="F2" s="306"/>
    </row>
    <row r="3" spans="1:14">
      <c r="A3" s="7">
        <v>1</v>
      </c>
      <c r="B3" s="42" t="s">
        <v>2497</v>
      </c>
      <c r="C3" s="7" t="s">
        <v>30</v>
      </c>
      <c r="D3" s="10">
        <v>1</v>
      </c>
      <c r="E3" s="9">
        <v>0</v>
      </c>
      <c r="F3" s="9">
        <v>0</v>
      </c>
    </row>
    <row r="4" spans="1:14" s="24" customFormat="1">
      <c r="A4" s="22"/>
      <c r="B4" s="23" t="s">
        <v>31</v>
      </c>
      <c r="C4" s="22"/>
      <c r="D4" s="234"/>
      <c r="E4" s="309"/>
      <c r="F4" s="310">
        <f>SUM(F3:F3)</f>
        <v>0</v>
      </c>
      <c r="H4" s="30"/>
      <c r="I4" s="30"/>
      <c r="J4" s="30"/>
      <c r="K4" s="30"/>
      <c r="L4" s="30"/>
      <c r="M4" s="30"/>
      <c r="N4" s="30"/>
    </row>
    <row r="5" spans="1:14">
      <c r="A5" s="54" t="s">
        <v>19</v>
      </c>
      <c r="B5" s="55" t="s">
        <v>32</v>
      </c>
      <c r="C5" s="269"/>
      <c r="D5" s="270"/>
      <c r="E5" s="306"/>
      <c r="F5" s="306"/>
    </row>
    <row r="6" spans="1:14" ht="41.4">
      <c r="A6" s="1">
        <v>1</v>
      </c>
      <c r="B6" s="2" t="s">
        <v>1652</v>
      </c>
      <c r="C6" s="1" t="s">
        <v>30</v>
      </c>
      <c r="D6" s="218">
        <v>1</v>
      </c>
      <c r="E6" s="307"/>
      <c r="F6" s="308">
        <f t="shared" ref="F6:F19" si="0">ROUND(D6*E6,2)</f>
        <v>0</v>
      </c>
    </row>
    <row r="7" spans="1:14" ht="55.2">
      <c r="A7" s="1">
        <v>2</v>
      </c>
      <c r="B7" s="2" t="s">
        <v>1653</v>
      </c>
      <c r="C7" s="1" t="s">
        <v>34</v>
      </c>
      <c r="D7" s="218">
        <v>16</v>
      </c>
      <c r="E7" s="307"/>
      <c r="F7" s="308">
        <f t="shared" si="0"/>
        <v>0</v>
      </c>
    </row>
    <row r="8" spans="1:14" ht="69">
      <c r="A8" s="1">
        <v>3</v>
      </c>
      <c r="B8" s="2" t="s">
        <v>1852</v>
      </c>
      <c r="C8" s="1" t="s">
        <v>8</v>
      </c>
      <c r="D8" s="218">
        <v>145</v>
      </c>
      <c r="E8" s="307"/>
      <c r="F8" s="308">
        <f t="shared" si="0"/>
        <v>0</v>
      </c>
    </row>
    <row r="9" spans="1:14" ht="82.8">
      <c r="A9" s="1">
        <v>4</v>
      </c>
      <c r="B9" s="2" t="s">
        <v>2320</v>
      </c>
      <c r="C9" s="1" t="s">
        <v>8</v>
      </c>
      <c r="D9" s="218">
        <v>220</v>
      </c>
      <c r="E9" s="307"/>
      <c r="F9" s="308">
        <f t="shared" si="0"/>
        <v>0</v>
      </c>
    </row>
    <row r="10" spans="1:14" ht="69">
      <c r="A10" s="1">
        <v>5</v>
      </c>
      <c r="B10" s="2" t="s">
        <v>1904</v>
      </c>
      <c r="C10" s="1" t="s">
        <v>8</v>
      </c>
      <c r="D10" s="218">
        <v>280</v>
      </c>
      <c r="E10" s="307"/>
      <c r="F10" s="308">
        <f t="shared" si="0"/>
        <v>0</v>
      </c>
    </row>
    <row r="11" spans="1:14" ht="55.2">
      <c r="A11" s="1">
        <v>6</v>
      </c>
      <c r="B11" s="2" t="s">
        <v>1732</v>
      </c>
      <c r="C11" s="1" t="s">
        <v>9</v>
      </c>
      <c r="D11" s="218">
        <v>730</v>
      </c>
      <c r="E11" s="307"/>
      <c r="F11" s="308">
        <f t="shared" si="0"/>
        <v>0</v>
      </c>
    </row>
    <row r="12" spans="1:14" ht="82.8">
      <c r="A12" s="1">
        <v>7</v>
      </c>
      <c r="B12" s="2" t="s">
        <v>2381</v>
      </c>
      <c r="C12" s="1" t="s">
        <v>9</v>
      </c>
      <c r="D12" s="218">
        <v>730</v>
      </c>
      <c r="E12" s="307"/>
      <c r="F12" s="308">
        <f t="shared" si="0"/>
        <v>0</v>
      </c>
    </row>
    <row r="13" spans="1:14" ht="110.4">
      <c r="A13" s="1">
        <v>8</v>
      </c>
      <c r="B13" s="2" t="s">
        <v>1905</v>
      </c>
      <c r="C13" s="1" t="s">
        <v>8</v>
      </c>
      <c r="D13" s="218">
        <v>325</v>
      </c>
      <c r="E13" s="307"/>
      <c r="F13" s="308">
        <f t="shared" si="0"/>
        <v>0</v>
      </c>
    </row>
    <row r="14" spans="1:14" ht="124.2">
      <c r="A14" s="1">
        <v>9</v>
      </c>
      <c r="B14" s="2" t="s">
        <v>2366</v>
      </c>
      <c r="C14" s="1" t="s">
        <v>8</v>
      </c>
      <c r="D14" s="218">
        <v>300</v>
      </c>
      <c r="E14" s="307"/>
      <c r="F14" s="308">
        <f t="shared" si="0"/>
        <v>0</v>
      </c>
    </row>
    <row r="15" spans="1:14" ht="82.8">
      <c r="A15" s="1">
        <v>10</v>
      </c>
      <c r="B15" s="2" t="s">
        <v>1906</v>
      </c>
      <c r="C15" s="1" t="s">
        <v>8</v>
      </c>
      <c r="D15" s="218">
        <v>220</v>
      </c>
      <c r="E15" s="307"/>
      <c r="F15" s="308">
        <f t="shared" si="0"/>
        <v>0</v>
      </c>
    </row>
    <row r="16" spans="1:14">
      <c r="A16" s="1">
        <v>11</v>
      </c>
      <c r="B16" s="2" t="s">
        <v>1654</v>
      </c>
      <c r="C16" s="1" t="s">
        <v>15</v>
      </c>
      <c r="D16" s="218">
        <v>200</v>
      </c>
      <c r="E16" s="307"/>
      <c r="F16" s="308">
        <f t="shared" ref="F16" si="1">ROUND(D16*E16,2)</f>
        <v>0</v>
      </c>
    </row>
    <row r="17" spans="1:6" ht="27.6">
      <c r="A17" s="1">
        <v>12</v>
      </c>
      <c r="B17" s="2" t="s">
        <v>1655</v>
      </c>
      <c r="C17" s="1" t="s">
        <v>34</v>
      </c>
      <c r="D17" s="218">
        <v>2</v>
      </c>
      <c r="E17" s="307"/>
      <c r="F17" s="308">
        <f t="shared" ref="F17" si="2">ROUND(D17*E17,2)</f>
        <v>0</v>
      </c>
    </row>
    <row r="18" spans="1:6" ht="69">
      <c r="A18" s="1">
        <v>13</v>
      </c>
      <c r="B18" s="2" t="s">
        <v>2321</v>
      </c>
      <c r="C18" s="1" t="s">
        <v>11</v>
      </c>
      <c r="D18" s="218">
        <v>175</v>
      </c>
      <c r="E18" s="307"/>
      <c r="F18" s="308">
        <f t="shared" si="0"/>
        <v>0</v>
      </c>
    </row>
    <row r="19" spans="1:6" ht="27.6">
      <c r="A19" s="1">
        <v>14</v>
      </c>
      <c r="B19" s="2" t="s">
        <v>1656</v>
      </c>
      <c r="C19" s="1" t="s">
        <v>30</v>
      </c>
      <c r="D19" s="218">
        <v>1</v>
      </c>
      <c r="E19" s="307"/>
      <c r="F19" s="308">
        <f t="shared" si="0"/>
        <v>0</v>
      </c>
    </row>
    <row r="20" spans="1:6">
      <c r="A20" s="12"/>
      <c r="B20" s="13" t="s">
        <v>33</v>
      </c>
      <c r="C20" s="12"/>
      <c r="D20" s="14"/>
      <c r="E20" s="311"/>
      <c r="F20" s="312">
        <f>SUM(F6:F19)</f>
        <v>0</v>
      </c>
    </row>
    <row r="21" spans="1:6">
      <c r="A21" s="54" t="s">
        <v>20</v>
      </c>
      <c r="B21" s="55" t="s">
        <v>35</v>
      </c>
      <c r="C21" s="269"/>
      <c r="D21" s="270"/>
      <c r="E21" s="306"/>
      <c r="F21" s="306"/>
    </row>
    <row r="22" spans="1:6" ht="207">
      <c r="A22" s="1">
        <v>1</v>
      </c>
      <c r="B22" s="2" t="s">
        <v>2322</v>
      </c>
      <c r="C22" s="1" t="s">
        <v>37</v>
      </c>
      <c r="D22" s="218">
        <v>182500</v>
      </c>
      <c r="E22" s="307"/>
      <c r="F22" s="308">
        <f t="shared" ref="F22:F51" si="3">ROUND(D22*E22,2)</f>
        <v>0</v>
      </c>
    </row>
    <row r="23" spans="1:6" ht="96.6">
      <c r="A23" s="1">
        <v>2</v>
      </c>
      <c r="B23" s="2" t="s">
        <v>2323</v>
      </c>
      <c r="C23" s="232" t="s">
        <v>11</v>
      </c>
      <c r="D23" s="233">
        <v>9</v>
      </c>
      <c r="E23" s="307"/>
      <c r="F23" s="308">
        <f t="shared" ref="F23" si="4">ROUND(D23*E23,2)</f>
        <v>0</v>
      </c>
    </row>
    <row r="24" spans="1:6" ht="124.2">
      <c r="A24" s="1">
        <v>3</v>
      </c>
      <c r="B24" s="2" t="s">
        <v>1657</v>
      </c>
      <c r="C24" s="1" t="s">
        <v>8</v>
      </c>
      <c r="D24" s="218">
        <v>65</v>
      </c>
      <c r="E24" s="307"/>
      <c r="F24" s="308">
        <f t="shared" si="3"/>
        <v>0</v>
      </c>
    </row>
    <row r="25" spans="1:6" ht="151.80000000000001">
      <c r="A25" s="1">
        <v>4</v>
      </c>
      <c r="B25" s="2" t="s">
        <v>1658</v>
      </c>
      <c r="C25" s="1" t="s">
        <v>8</v>
      </c>
      <c r="D25" s="218">
        <v>19.5</v>
      </c>
      <c r="E25" s="307"/>
      <c r="F25" s="308">
        <f t="shared" si="3"/>
        <v>0</v>
      </c>
    </row>
    <row r="26" spans="1:6" ht="151.80000000000001">
      <c r="A26" s="1">
        <v>5</v>
      </c>
      <c r="B26" s="2" t="s">
        <v>1659</v>
      </c>
      <c r="C26" s="1" t="s">
        <v>8</v>
      </c>
      <c r="D26" s="233">
        <v>190</v>
      </c>
      <c r="E26" s="307"/>
      <c r="F26" s="308">
        <f t="shared" si="3"/>
        <v>0</v>
      </c>
    </row>
    <row r="27" spans="1:6" ht="138">
      <c r="A27" s="1">
        <v>6</v>
      </c>
      <c r="B27" s="2" t="s">
        <v>1733</v>
      </c>
      <c r="C27" s="1" t="s">
        <v>8</v>
      </c>
      <c r="D27" s="233">
        <v>2.5</v>
      </c>
      <c r="E27" s="307"/>
      <c r="F27" s="308">
        <f t="shared" si="3"/>
        <v>0</v>
      </c>
    </row>
    <row r="28" spans="1:6" ht="138">
      <c r="A28" s="1">
        <v>7</v>
      </c>
      <c r="B28" s="2" t="s">
        <v>1660</v>
      </c>
      <c r="C28" s="1" t="s">
        <v>8</v>
      </c>
      <c r="D28" s="218">
        <v>205.2</v>
      </c>
      <c r="E28" s="307"/>
      <c r="F28" s="308">
        <f t="shared" si="3"/>
        <v>0</v>
      </c>
    </row>
    <row r="29" spans="1:6" ht="138">
      <c r="A29" s="1">
        <v>8</v>
      </c>
      <c r="B29" s="2" t="s">
        <v>1662</v>
      </c>
      <c r="C29" s="1" t="s">
        <v>8</v>
      </c>
      <c r="D29" s="218">
        <v>163.19999999999999</v>
      </c>
      <c r="E29" s="307"/>
      <c r="F29" s="308">
        <f t="shared" ref="F29:F36" si="5">ROUND(D29*E29,2)</f>
        <v>0</v>
      </c>
    </row>
    <row r="30" spans="1:6" ht="151.80000000000001">
      <c r="A30" s="1">
        <v>9</v>
      </c>
      <c r="B30" s="2" t="s">
        <v>1661</v>
      </c>
      <c r="C30" s="1" t="s">
        <v>8</v>
      </c>
      <c r="D30" s="218">
        <v>2.9</v>
      </c>
      <c r="E30" s="307"/>
      <c r="F30" s="308">
        <f t="shared" si="5"/>
        <v>0</v>
      </c>
    </row>
    <row r="31" spans="1:6" ht="151.80000000000001">
      <c r="A31" s="1">
        <v>10</v>
      </c>
      <c r="B31" s="2" t="s">
        <v>1663</v>
      </c>
      <c r="C31" s="1" t="s">
        <v>8</v>
      </c>
      <c r="D31" s="218">
        <v>22.3</v>
      </c>
      <c r="E31" s="307"/>
      <c r="F31" s="308">
        <f t="shared" si="5"/>
        <v>0</v>
      </c>
    </row>
    <row r="32" spans="1:6" ht="151.80000000000001">
      <c r="A32" s="1">
        <v>11</v>
      </c>
      <c r="B32" s="2" t="s">
        <v>1664</v>
      </c>
      <c r="C32" s="1" t="s">
        <v>8</v>
      </c>
      <c r="D32" s="218">
        <v>49.5</v>
      </c>
      <c r="E32" s="307"/>
      <c r="F32" s="308">
        <f t="shared" si="5"/>
        <v>0</v>
      </c>
    </row>
    <row r="33" spans="1:6" ht="151.80000000000001">
      <c r="A33" s="1">
        <v>12</v>
      </c>
      <c r="B33" s="2" t="s">
        <v>1665</v>
      </c>
      <c r="C33" s="1" t="s">
        <v>8</v>
      </c>
      <c r="D33" s="218">
        <v>2.1</v>
      </c>
      <c r="E33" s="307"/>
      <c r="F33" s="308">
        <f t="shared" si="5"/>
        <v>0</v>
      </c>
    </row>
    <row r="34" spans="1:6" ht="151.80000000000001">
      <c r="A34" s="1">
        <v>13</v>
      </c>
      <c r="B34" s="2" t="s">
        <v>1666</v>
      </c>
      <c r="C34" s="1" t="s">
        <v>8</v>
      </c>
      <c r="D34" s="218">
        <v>59</v>
      </c>
      <c r="E34" s="307"/>
      <c r="F34" s="308">
        <f t="shared" si="5"/>
        <v>0</v>
      </c>
    </row>
    <row r="35" spans="1:6" ht="151.80000000000001">
      <c r="A35" s="1">
        <v>14</v>
      </c>
      <c r="B35" s="2" t="s">
        <v>1667</v>
      </c>
      <c r="C35" s="1" t="s">
        <v>8</v>
      </c>
      <c r="D35" s="218">
        <v>30</v>
      </c>
      <c r="E35" s="307"/>
      <c r="F35" s="308">
        <f t="shared" si="5"/>
        <v>0</v>
      </c>
    </row>
    <row r="36" spans="1:6" ht="151.80000000000001">
      <c r="A36" s="1">
        <v>15</v>
      </c>
      <c r="B36" s="2" t="s">
        <v>1668</v>
      </c>
      <c r="C36" s="1" t="s">
        <v>8</v>
      </c>
      <c r="D36" s="218">
        <v>40.9</v>
      </c>
      <c r="E36" s="307"/>
      <c r="F36" s="308">
        <f t="shared" si="5"/>
        <v>0</v>
      </c>
    </row>
    <row r="37" spans="1:6" ht="151.80000000000001">
      <c r="A37" s="1">
        <v>16</v>
      </c>
      <c r="B37" s="2" t="s">
        <v>1669</v>
      </c>
      <c r="C37" s="1" t="s">
        <v>8</v>
      </c>
      <c r="D37" s="218">
        <v>11.1</v>
      </c>
      <c r="E37" s="307"/>
      <c r="F37" s="308">
        <f t="shared" ref="F37:F38" si="6">ROUND(D37*E37,2)</f>
        <v>0</v>
      </c>
    </row>
    <row r="38" spans="1:6" ht="138">
      <c r="A38" s="1">
        <v>17</v>
      </c>
      <c r="B38" s="2" t="s">
        <v>1670</v>
      </c>
      <c r="C38" s="1" t="s">
        <v>8</v>
      </c>
      <c r="D38" s="233">
        <v>16.600000000000001</v>
      </c>
      <c r="E38" s="307"/>
      <c r="F38" s="308">
        <f t="shared" si="6"/>
        <v>0</v>
      </c>
    </row>
    <row r="39" spans="1:6" ht="138">
      <c r="A39" s="1">
        <v>18</v>
      </c>
      <c r="B39" s="2" t="s">
        <v>1671</v>
      </c>
      <c r="C39" s="1" t="s">
        <v>8</v>
      </c>
      <c r="D39" s="233">
        <v>4.4000000000000004</v>
      </c>
      <c r="E39" s="307"/>
      <c r="F39" s="308">
        <f t="shared" ref="F39:F40" si="7">ROUND(D39*E39,2)</f>
        <v>0</v>
      </c>
    </row>
    <row r="40" spans="1:6" ht="138">
      <c r="A40" s="1">
        <v>19</v>
      </c>
      <c r="B40" s="2" t="s">
        <v>1672</v>
      </c>
      <c r="C40" s="1" t="s">
        <v>8</v>
      </c>
      <c r="D40" s="233">
        <v>0.3</v>
      </c>
      <c r="E40" s="307"/>
      <c r="F40" s="308">
        <f t="shared" si="7"/>
        <v>0</v>
      </c>
    </row>
    <row r="41" spans="1:6" ht="138">
      <c r="A41" s="7">
        <v>20</v>
      </c>
      <c r="B41" s="42" t="s">
        <v>1673</v>
      </c>
      <c r="C41" s="7"/>
      <c r="D41" s="7"/>
      <c r="E41" s="7"/>
      <c r="F41" s="7"/>
    </row>
    <row r="42" spans="1:6">
      <c r="A42" s="1" t="s">
        <v>103</v>
      </c>
      <c r="B42" s="2" t="s">
        <v>521</v>
      </c>
      <c r="C42" s="1" t="s">
        <v>8</v>
      </c>
      <c r="D42" s="273">
        <v>0.15</v>
      </c>
      <c r="E42" s="307"/>
      <c r="F42" s="308">
        <f t="shared" si="3"/>
        <v>0</v>
      </c>
    </row>
    <row r="43" spans="1:6">
      <c r="A43" s="1" t="s">
        <v>104</v>
      </c>
      <c r="B43" s="2" t="s">
        <v>106</v>
      </c>
      <c r="C43" s="1" t="s">
        <v>8</v>
      </c>
      <c r="D43" s="233">
        <v>14.1</v>
      </c>
      <c r="E43" s="307"/>
      <c r="F43" s="308">
        <f t="shared" si="3"/>
        <v>0</v>
      </c>
    </row>
    <row r="44" spans="1:6">
      <c r="A44" s="1" t="s">
        <v>105</v>
      </c>
      <c r="B44" s="2" t="s">
        <v>107</v>
      </c>
      <c r="C44" s="1" t="s">
        <v>8</v>
      </c>
      <c r="D44" s="233">
        <v>20</v>
      </c>
      <c r="E44" s="307"/>
      <c r="F44" s="308">
        <f t="shared" si="3"/>
        <v>0</v>
      </c>
    </row>
    <row r="45" spans="1:6" ht="151.80000000000001">
      <c r="A45" s="1">
        <v>21</v>
      </c>
      <c r="B45" s="2" t="s">
        <v>1674</v>
      </c>
      <c r="C45" s="1" t="s">
        <v>8</v>
      </c>
      <c r="D45" s="233">
        <v>16.2</v>
      </c>
      <c r="E45" s="307"/>
      <c r="F45" s="308">
        <f t="shared" si="3"/>
        <v>0</v>
      </c>
    </row>
    <row r="46" spans="1:6" ht="151.80000000000001">
      <c r="A46" s="1">
        <v>22</v>
      </c>
      <c r="B46" s="2" t="s">
        <v>1675</v>
      </c>
      <c r="C46" s="1" t="s">
        <v>8</v>
      </c>
      <c r="D46" s="233">
        <v>5.9</v>
      </c>
      <c r="E46" s="307"/>
      <c r="F46" s="308">
        <f t="shared" si="3"/>
        <v>0</v>
      </c>
    </row>
    <row r="47" spans="1:6" ht="138">
      <c r="A47" s="1">
        <v>23</v>
      </c>
      <c r="B47" s="2" t="s">
        <v>1676</v>
      </c>
      <c r="C47" s="1" t="s">
        <v>8</v>
      </c>
      <c r="D47" s="233">
        <v>3.2</v>
      </c>
      <c r="E47" s="307"/>
      <c r="F47" s="308">
        <f t="shared" si="3"/>
        <v>0</v>
      </c>
    </row>
    <row r="48" spans="1:6" ht="82.8">
      <c r="A48" s="209">
        <v>24</v>
      </c>
      <c r="B48" s="210" t="s">
        <v>1677</v>
      </c>
      <c r="C48" s="209" t="s">
        <v>8</v>
      </c>
      <c r="D48" s="274">
        <v>3.5</v>
      </c>
      <c r="E48" s="307"/>
      <c r="F48" s="314">
        <f t="shared" si="3"/>
        <v>0</v>
      </c>
    </row>
    <row r="49" spans="1:6" ht="55.2">
      <c r="A49" s="1">
        <v>25</v>
      </c>
      <c r="B49" s="2" t="s">
        <v>2959</v>
      </c>
      <c r="C49" s="1" t="s">
        <v>34</v>
      </c>
      <c r="D49" s="218">
        <v>12</v>
      </c>
      <c r="E49" s="307"/>
      <c r="F49" s="308">
        <f t="shared" si="3"/>
        <v>0</v>
      </c>
    </row>
    <row r="50" spans="1:6" ht="55.2">
      <c r="A50" s="1">
        <v>26</v>
      </c>
      <c r="B50" s="2" t="s">
        <v>1622</v>
      </c>
      <c r="C50" s="1" t="s">
        <v>9</v>
      </c>
      <c r="D50" s="218">
        <v>2500</v>
      </c>
      <c r="E50" s="307"/>
      <c r="F50" s="308">
        <f>ROUND(D50*E50,2)</f>
        <v>0</v>
      </c>
    </row>
    <row r="51" spans="1:6" ht="41.4">
      <c r="A51" s="1">
        <v>27</v>
      </c>
      <c r="B51" s="2" t="s">
        <v>1678</v>
      </c>
      <c r="C51" s="1" t="s">
        <v>30</v>
      </c>
      <c r="D51" s="218">
        <v>1</v>
      </c>
      <c r="E51" s="307"/>
      <c r="F51" s="308">
        <f t="shared" si="3"/>
        <v>0</v>
      </c>
    </row>
    <row r="52" spans="1:6">
      <c r="A52" s="12"/>
      <c r="B52" s="13" t="s">
        <v>36</v>
      </c>
      <c r="C52" s="12"/>
      <c r="D52" s="14"/>
      <c r="E52" s="311"/>
      <c r="F52" s="312">
        <f>SUM(F22:F51)</f>
        <v>0</v>
      </c>
    </row>
    <row r="53" spans="1:6">
      <c r="A53" s="54" t="s">
        <v>21</v>
      </c>
      <c r="B53" s="55" t="s">
        <v>39</v>
      </c>
      <c r="C53" s="269"/>
      <c r="D53" s="270"/>
      <c r="E53" s="306"/>
      <c r="F53" s="306"/>
    </row>
    <row r="54" spans="1:6" ht="82.8">
      <c r="A54" s="7">
        <v>1</v>
      </c>
      <c r="B54" s="42" t="s">
        <v>1679</v>
      </c>
      <c r="C54" s="7"/>
      <c r="D54" s="7"/>
      <c r="E54" s="7"/>
      <c r="F54" s="7"/>
    </row>
    <row r="55" spans="1:6">
      <c r="A55" s="1" t="s">
        <v>38</v>
      </c>
      <c r="B55" s="2" t="s">
        <v>522</v>
      </c>
      <c r="C55" s="1" t="s">
        <v>11</v>
      </c>
      <c r="D55" s="218">
        <v>150</v>
      </c>
      <c r="E55" s="307"/>
      <c r="F55" s="308">
        <f t="shared" ref="F55:F56" si="8">ROUND(D55*E55,2)</f>
        <v>0</v>
      </c>
    </row>
    <row r="56" spans="1:6">
      <c r="A56" s="1" t="s">
        <v>53</v>
      </c>
      <c r="B56" s="2" t="s">
        <v>108</v>
      </c>
      <c r="C56" s="1" t="s">
        <v>11</v>
      </c>
      <c r="D56" s="218">
        <v>35</v>
      </c>
      <c r="E56" s="307"/>
      <c r="F56" s="308">
        <f t="shared" si="8"/>
        <v>0</v>
      </c>
    </row>
    <row r="57" spans="1:6" ht="69">
      <c r="A57" s="7">
        <v>2</v>
      </c>
      <c r="B57" s="77" t="s">
        <v>1907</v>
      </c>
      <c r="C57" s="7"/>
      <c r="D57" s="7"/>
      <c r="E57" s="7"/>
      <c r="F57" s="7"/>
    </row>
    <row r="58" spans="1:6">
      <c r="A58" s="1" t="s">
        <v>54</v>
      </c>
      <c r="B58" s="19" t="s">
        <v>523</v>
      </c>
      <c r="C58" s="1" t="s">
        <v>9</v>
      </c>
      <c r="D58" s="218">
        <v>16.100000000000001</v>
      </c>
      <c r="E58" s="307"/>
      <c r="F58" s="308">
        <f t="shared" ref="F58:F116" si="9">ROUND(D58*E58,2)</f>
        <v>0</v>
      </c>
    </row>
    <row r="59" spans="1:6">
      <c r="A59" s="1" t="s">
        <v>55</v>
      </c>
      <c r="B59" s="2" t="s">
        <v>108</v>
      </c>
      <c r="C59" s="1" t="s">
        <v>9</v>
      </c>
      <c r="D59" s="218">
        <v>0.8</v>
      </c>
      <c r="E59" s="307"/>
      <c r="F59" s="308">
        <f t="shared" si="9"/>
        <v>0</v>
      </c>
    </row>
    <row r="60" spans="1:6" ht="69">
      <c r="A60" s="7">
        <v>3</v>
      </c>
      <c r="B60" s="42" t="s">
        <v>2382</v>
      </c>
      <c r="C60" s="7"/>
      <c r="D60" s="7"/>
      <c r="E60" s="7"/>
      <c r="F60" s="7"/>
    </row>
    <row r="61" spans="1:6">
      <c r="A61" s="1" t="s">
        <v>56</v>
      </c>
      <c r="B61" s="19" t="s">
        <v>522</v>
      </c>
      <c r="C61" s="1" t="s">
        <v>9</v>
      </c>
      <c r="D61" s="218">
        <v>31</v>
      </c>
      <c r="E61" s="307"/>
      <c r="F61" s="308">
        <f t="shared" si="9"/>
        <v>0</v>
      </c>
    </row>
    <row r="62" spans="1:6">
      <c r="A62" s="1" t="s">
        <v>57</v>
      </c>
      <c r="B62" s="2" t="s">
        <v>108</v>
      </c>
      <c r="C62" s="1" t="s">
        <v>9</v>
      </c>
      <c r="D62" s="218">
        <v>9.4</v>
      </c>
      <c r="E62" s="307"/>
      <c r="F62" s="308">
        <f t="shared" si="9"/>
        <v>0</v>
      </c>
    </row>
    <row r="63" spans="1:6" ht="82.8">
      <c r="A63" s="1">
        <v>4</v>
      </c>
      <c r="B63" s="2" t="s">
        <v>1908</v>
      </c>
      <c r="C63" s="1" t="s">
        <v>9</v>
      </c>
      <c r="D63" s="218">
        <v>3.3</v>
      </c>
      <c r="E63" s="307"/>
      <c r="F63" s="308">
        <f t="shared" si="9"/>
        <v>0</v>
      </c>
    </row>
    <row r="64" spans="1:6" ht="82.8">
      <c r="A64" s="7">
        <v>5</v>
      </c>
      <c r="B64" s="42" t="s">
        <v>1909</v>
      </c>
      <c r="C64" s="7"/>
      <c r="D64" s="7"/>
      <c r="E64" s="7"/>
      <c r="F64" s="7"/>
    </row>
    <row r="65" spans="1:6">
      <c r="A65" s="1" t="s">
        <v>109</v>
      </c>
      <c r="B65" s="2" t="s">
        <v>524</v>
      </c>
      <c r="C65" s="1" t="s">
        <v>9</v>
      </c>
      <c r="D65" s="218">
        <v>36.4</v>
      </c>
      <c r="E65" s="307"/>
      <c r="F65" s="308">
        <f t="shared" si="9"/>
        <v>0</v>
      </c>
    </row>
    <row r="66" spans="1:6">
      <c r="A66" s="1" t="s">
        <v>110</v>
      </c>
      <c r="B66" s="2" t="s">
        <v>108</v>
      </c>
      <c r="C66" s="1" t="s">
        <v>9</v>
      </c>
      <c r="D66" s="218">
        <v>8</v>
      </c>
      <c r="E66" s="307"/>
      <c r="F66" s="308">
        <f t="shared" si="9"/>
        <v>0</v>
      </c>
    </row>
    <row r="67" spans="1:6" ht="110.4">
      <c r="A67" s="1">
        <v>6</v>
      </c>
      <c r="B67" s="2" t="s">
        <v>1910</v>
      </c>
      <c r="C67" s="1" t="s">
        <v>9</v>
      </c>
      <c r="D67" s="218">
        <v>855</v>
      </c>
      <c r="E67" s="307"/>
      <c r="F67" s="308">
        <f t="shared" si="9"/>
        <v>0</v>
      </c>
    </row>
    <row r="68" spans="1:6" ht="82.8">
      <c r="A68" s="7">
        <v>7</v>
      </c>
      <c r="B68" s="42" t="s">
        <v>1911</v>
      </c>
      <c r="C68" s="7"/>
      <c r="D68" s="7"/>
      <c r="E68" s="7"/>
      <c r="F68" s="7"/>
    </row>
    <row r="69" spans="1:6">
      <c r="A69" s="1" t="s">
        <v>43</v>
      </c>
      <c r="B69" s="2" t="s">
        <v>522</v>
      </c>
      <c r="C69" s="1" t="s">
        <v>9</v>
      </c>
      <c r="D69" s="218">
        <v>34.1</v>
      </c>
      <c r="E69" s="307"/>
      <c r="F69" s="308">
        <f t="shared" si="9"/>
        <v>0</v>
      </c>
    </row>
    <row r="70" spans="1:6">
      <c r="A70" s="1" t="s">
        <v>44</v>
      </c>
      <c r="B70" s="2" t="s">
        <v>108</v>
      </c>
      <c r="C70" s="1" t="s">
        <v>9</v>
      </c>
      <c r="D70" s="218">
        <v>6</v>
      </c>
      <c r="E70" s="307"/>
      <c r="F70" s="308">
        <f t="shared" si="9"/>
        <v>0</v>
      </c>
    </row>
    <row r="71" spans="1:6" ht="110.4">
      <c r="A71" s="1">
        <v>8</v>
      </c>
      <c r="B71" s="2" t="s">
        <v>1912</v>
      </c>
      <c r="C71" s="1" t="s">
        <v>9</v>
      </c>
      <c r="D71" s="218">
        <v>820</v>
      </c>
      <c r="E71" s="307"/>
      <c r="F71" s="308">
        <f t="shared" si="9"/>
        <v>0</v>
      </c>
    </row>
    <row r="72" spans="1:6" ht="96.6">
      <c r="A72" s="1">
        <v>9</v>
      </c>
      <c r="B72" s="2" t="s">
        <v>1913</v>
      </c>
      <c r="C72" s="1" t="s">
        <v>9</v>
      </c>
      <c r="D72" s="218">
        <v>5.6</v>
      </c>
      <c r="E72" s="307"/>
      <c r="F72" s="308">
        <f t="shared" si="9"/>
        <v>0</v>
      </c>
    </row>
    <row r="73" spans="1:6" ht="110.4">
      <c r="A73" s="1">
        <v>10</v>
      </c>
      <c r="B73" s="2" t="s">
        <v>1914</v>
      </c>
      <c r="C73" s="1" t="s">
        <v>9</v>
      </c>
      <c r="D73" s="218">
        <v>32</v>
      </c>
      <c r="E73" s="307"/>
      <c r="F73" s="308">
        <f t="shared" si="9"/>
        <v>0</v>
      </c>
    </row>
    <row r="74" spans="1:6" ht="82.8">
      <c r="A74" s="1">
        <v>11</v>
      </c>
      <c r="B74" s="2" t="s">
        <v>1915</v>
      </c>
      <c r="C74" s="1" t="s">
        <v>9</v>
      </c>
      <c r="D74" s="218">
        <v>28.6</v>
      </c>
      <c r="E74" s="307"/>
      <c r="F74" s="308">
        <f t="shared" si="9"/>
        <v>0</v>
      </c>
    </row>
    <row r="75" spans="1:6" ht="82.8">
      <c r="A75" s="1">
        <v>12</v>
      </c>
      <c r="B75" s="2" t="s">
        <v>1916</v>
      </c>
      <c r="C75" s="1" t="s">
        <v>9</v>
      </c>
      <c r="D75" s="218">
        <v>222.7</v>
      </c>
      <c r="E75" s="307"/>
      <c r="F75" s="308">
        <f t="shared" si="9"/>
        <v>0</v>
      </c>
    </row>
    <row r="76" spans="1:6" ht="69">
      <c r="A76" s="7">
        <v>13</v>
      </c>
      <c r="B76" s="42" t="s">
        <v>1917</v>
      </c>
      <c r="C76" s="7"/>
      <c r="D76" s="7"/>
      <c r="E76" s="7"/>
      <c r="F76" s="7"/>
    </row>
    <row r="77" spans="1:6">
      <c r="A77" s="1" t="s">
        <v>111</v>
      </c>
      <c r="B77" s="2" t="s">
        <v>525</v>
      </c>
      <c r="C77" s="1" t="s">
        <v>9</v>
      </c>
      <c r="D77" s="218">
        <v>309.60000000000002</v>
      </c>
      <c r="E77" s="307"/>
      <c r="F77" s="308">
        <f t="shared" si="9"/>
        <v>0</v>
      </c>
    </row>
    <row r="78" spans="1:6">
      <c r="A78" s="1" t="s">
        <v>112</v>
      </c>
      <c r="B78" s="2" t="s">
        <v>108</v>
      </c>
      <c r="C78" s="1" t="s">
        <v>9</v>
      </c>
      <c r="D78" s="218">
        <v>12</v>
      </c>
      <c r="E78" s="307"/>
      <c r="F78" s="308">
        <f t="shared" si="9"/>
        <v>0</v>
      </c>
    </row>
    <row r="79" spans="1:6" ht="82.8">
      <c r="A79" s="1">
        <v>14</v>
      </c>
      <c r="B79" s="2" t="s">
        <v>1918</v>
      </c>
      <c r="C79" s="1" t="s">
        <v>9</v>
      </c>
      <c r="D79" s="218">
        <v>38.4</v>
      </c>
      <c r="E79" s="307"/>
      <c r="F79" s="308">
        <f t="shared" si="9"/>
        <v>0</v>
      </c>
    </row>
    <row r="80" spans="1:6" ht="82.8">
      <c r="A80" s="7">
        <v>15</v>
      </c>
      <c r="B80" s="42" t="s">
        <v>1919</v>
      </c>
      <c r="C80" s="7"/>
      <c r="D80" s="10"/>
      <c r="E80" s="313"/>
      <c r="F80" s="313"/>
    </row>
    <row r="81" spans="1:6">
      <c r="A81" s="1" t="s">
        <v>113</v>
      </c>
      <c r="B81" s="2" t="s">
        <v>526</v>
      </c>
      <c r="C81" s="1" t="s">
        <v>9</v>
      </c>
      <c r="D81" s="218">
        <v>398.4</v>
      </c>
      <c r="E81" s="307"/>
      <c r="F81" s="308">
        <f t="shared" si="9"/>
        <v>0</v>
      </c>
    </row>
    <row r="82" spans="1:6">
      <c r="A82" s="1" t="s">
        <v>114</v>
      </c>
      <c r="B82" s="2" t="s">
        <v>108</v>
      </c>
      <c r="C82" s="1" t="s">
        <v>9</v>
      </c>
      <c r="D82" s="218">
        <v>47.6</v>
      </c>
      <c r="E82" s="307"/>
      <c r="F82" s="308">
        <f t="shared" si="9"/>
        <v>0</v>
      </c>
    </row>
    <row r="83" spans="1:6" ht="82.8">
      <c r="A83" s="1">
        <v>16</v>
      </c>
      <c r="B83" s="2" t="s">
        <v>1920</v>
      </c>
      <c r="C83" s="1" t="s">
        <v>9</v>
      </c>
      <c r="D83" s="218">
        <v>296.39999999999998</v>
      </c>
      <c r="E83" s="307"/>
      <c r="F83" s="308">
        <f t="shared" si="9"/>
        <v>0</v>
      </c>
    </row>
    <row r="84" spans="1:6" ht="82.8">
      <c r="A84" s="1">
        <v>17</v>
      </c>
      <c r="B84" s="2" t="s">
        <v>1921</v>
      </c>
      <c r="C84" s="1" t="s">
        <v>9</v>
      </c>
      <c r="D84" s="218">
        <v>408.9</v>
      </c>
      <c r="E84" s="307"/>
      <c r="F84" s="308">
        <f t="shared" si="9"/>
        <v>0</v>
      </c>
    </row>
    <row r="85" spans="1:6" ht="82.8">
      <c r="A85" s="1">
        <v>18</v>
      </c>
      <c r="B85" s="2" t="s">
        <v>1922</v>
      </c>
      <c r="C85" s="1" t="s">
        <v>9</v>
      </c>
      <c r="D85" s="218">
        <v>110.8</v>
      </c>
      <c r="E85" s="307"/>
      <c r="F85" s="308">
        <f t="shared" si="9"/>
        <v>0</v>
      </c>
    </row>
    <row r="86" spans="1:6" ht="69">
      <c r="A86" s="7">
        <v>19</v>
      </c>
      <c r="B86" s="42" t="s">
        <v>1923</v>
      </c>
      <c r="C86" s="7"/>
      <c r="D86" s="7"/>
      <c r="E86" s="7"/>
      <c r="F86" s="7"/>
    </row>
    <row r="87" spans="1:6">
      <c r="A87" s="1" t="s">
        <v>115</v>
      </c>
      <c r="B87" s="2" t="s">
        <v>522</v>
      </c>
      <c r="C87" s="1" t="s">
        <v>9</v>
      </c>
      <c r="D87" s="218">
        <v>153.6</v>
      </c>
      <c r="E87" s="307"/>
      <c r="F87" s="308">
        <f t="shared" si="9"/>
        <v>0</v>
      </c>
    </row>
    <row r="88" spans="1:6">
      <c r="A88" s="1" t="s">
        <v>116</v>
      </c>
      <c r="B88" s="2" t="s">
        <v>108</v>
      </c>
      <c r="C88" s="1" t="s">
        <v>9</v>
      </c>
      <c r="D88" s="218">
        <v>11.2</v>
      </c>
      <c r="E88" s="307"/>
      <c r="F88" s="308">
        <f t="shared" si="9"/>
        <v>0</v>
      </c>
    </row>
    <row r="89" spans="1:6" ht="69">
      <c r="A89" s="1">
        <v>20</v>
      </c>
      <c r="B89" s="2" t="s">
        <v>1924</v>
      </c>
      <c r="C89" s="1" t="s">
        <v>9</v>
      </c>
      <c r="D89" s="218">
        <v>65.3</v>
      </c>
      <c r="E89" s="307"/>
      <c r="F89" s="308">
        <f t="shared" ref="F89:F92" si="10">ROUND(D89*E89,2)</f>
        <v>0</v>
      </c>
    </row>
    <row r="90" spans="1:6" ht="69">
      <c r="A90" s="1">
        <v>21</v>
      </c>
      <c r="B90" s="2" t="s">
        <v>1925</v>
      </c>
      <c r="C90" s="1" t="s">
        <v>9</v>
      </c>
      <c r="D90" s="218">
        <v>5.0999999999999996</v>
      </c>
      <c r="E90" s="307"/>
      <c r="F90" s="308">
        <f t="shared" si="10"/>
        <v>0</v>
      </c>
    </row>
    <row r="91" spans="1:6" ht="69">
      <c r="A91" s="7">
        <v>22</v>
      </c>
      <c r="B91" s="42" t="s">
        <v>1926</v>
      </c>
      <c r="C91" s="7"/>
      <c r="D91" s="7"/>
      <c r="E91" s="7"/>
      <c r="F91" s="7"/>
    </row>
    <row r="92" spans="1:6">
      <c r="A92" s="1" t="s">
        <v>117</v>
      </c>
      <c r="B92" s="2" t="s">
        <v>521</v>
      </c>
      <c r="C92" s="1" t="s">
        <v>9</v>
      </c>
      <c r="D92" s="218">
        <v>1.65</v>
      </c>
      <c r="E92" s="307"/>
      <c r="F92" s="308">
        <f t="shared" si="10"/>
        <v>0</v>
      </c>
    </row>
    <row r="93" spans="1:6">
      <c r="A93" s="1" t="s">
        <v>119</v>
      </c>
      <c r="B93" s="2" t="s">
        <v>106</v>
      </c>
      <c r="C93" s="1" t="s">
        <v>9</v>
      </c>
      <c r="D93" s="218">
        <v>176</v>
      </c>
      <c r="E93" s="307"/>
      <c r="F93" s="308">
        <f t="shared" si="9"/>
        <v>0</v>
      </c>
    </row>
    <row r="94" spans="1:6">
      <c r="A94" s="1" t="s">
        <v>120</v>
      </c>
      <c r="B94" s="2" t="s">
        <v>107</v>
      </c>
      <c r="C94" s="1" t="s">
        <v>9</v>
      </c>
      <c r="D94" s="218">
        <v>250</v>
      </c>
      <c r="E94" s="307"/>
      <c r="F94" s="308">
        <f t="shared" si="9"/>
        <v>0</v>
      </c>
    </row>
    <row r="95" spans="1:6" ht="69">
      <c r="A95" s="7">
        <v>23</v>
      </c>
      <c r="B95" s="42" t="s">
        <v>1927</v>
      </c>
      <c r="C95" s="7"/>
      <c r="D95" s="7"/>
      <c r="E95" s="7"/>
      <c r="F95" s="7"/>
    </row>
    <row r="96" spans="1:6">
      <c r="A96" s="1" t="s">
        <v>118</v>
      </c>
      <c r="B96" s="2" t="s">
        <v>522</v>
      </c>
      <c r="C96" s="1" t="s">
        <v>9</v>
      </c>
      <c r="D96" s="218">
        <v>144</v>
      </c>
      <c r="E96" s="307"/>
      <c r="F96" s="308">
        <f t="shared" si="9"/>
        <v>0</v>
      </c>
    </row>
    <row r="97" spans="1:6">
      <c r="A97" s="1" t="s">
        <v>121</v>
      </c>
      <c r="B97" s="2" t="s">
        <v>108</v>
      </c>
      <c r="C97" s="1" t="s">
        <v>9</v>
      </c>
      <c r="D97" s="218">
        <v>42</v>
      </c>
      <c r="E97" s="307"/>
      <c r="F97" s="308">
        <f t="shared" si="9"/>
        <v>0</v>
      </c>
    </row>
    <row r="98" spans="1:6" ht="69">
      <c r="A98" s="1">
        <v>24</v>
      </c>
      <c r="B98" s="2" t="s">
        <v>1928</v>
      </c>
      <c r="C98" s="1" t="s">
        <v>9</v>
      </c>
      <c r="D98" s="218">
        <v>64</v>
      </c>
      <c r="E98" s="307"/>
      <c r="F98" s="308">
        <f t="shared" si="9"/>
        <v>0</v>
      </c>
    </row>
    <row r="99" spans="1:6" ht="82.8">
      <c r="A99" s="1">
        <v>25</v>
      </c>
      <c r="B99" s="2" t="s">
        <v>1929</v>
      </c>
      <c r="C99" s="1" t="s">
        <v>9</v>
      </c>
      <c r="D99" s="218">
        <v>19.399999999999999</v>
      </c>
      <c r="E99" s="307"/>
      <c r="F99" s="308">
        <f t="shared" ref="F99:F112" si="11">ROUND(D99*E99,2)</f>
        <v>0</v>
      </c>
    </row>
    <row r="100" spans="1:6" ht="55.2">
      <c r="A100" s="1">
        <v>26</v>
      </c>
      <c r="B100" s="2" t="s">
        <v>1930</v>
      </c>
      <c r="C100" s="1" t="s">
        <v>11</v>
      </c>
      <c r="D100" s="218">
        <v>3</v>
      </c>
      <c r="E100" s="307"/>
      <c r="F100" s="308">
        <f t="shared" ref="F100:F106" si="12">ROUND(D100*E100,2)</f>
        <v>0</v>
      </c>
    </row>
    <row r="101" spans="1:6" ht="55.2">
      <c r="A101" s="1">
        <v>27</v>
      </c>
      <c r="B101" s="2" t="s">
        <v>1931</v>
      </c>
      <c r="C101" s="1" t="s">
        <v>34</v>
      </c>
      <c r="D101" s="218">
        <v>45</v>
      </c>
      <c r="E101" s="307"/>
      <c r="F101" s="308">
        <f t="shared" si="12"/>
        <v>0</v>
      </c>
    </row>
    <row r="102" spans="1:6" ht="96.6">
      <c r="A102" s="1" t="s">
        <v>1741</v>
      </c>
      <c r="B102" s="2" t="s">
        <v>1932</v>
      </c>
      <c r="C102" s="1" t="s">
        <v>34</v>
      </c>
      <c r="D102" s="218">
        <v>50</v>
      </c>
      <c r="E102" s="307"/>
      <c r="F102" s="308">
        <f t="shared" si="12"/>
        <v>0</v>
      </c>
    </row>
    <row r="103" spans="1:6" ht="110.4">
      <c r="A103" s="1" t="s">
        <v>1742</v>
      </c>
      <c r="B103" s="2" t="s">
        <v>1933</v>
      </c>
      <c r="C103" s="1" t="s">
        <v>9</v>
      </c>
      <c r="D103" s="218">
        <v>30</v>
      </c>
      <c r="E103" s="307"/>
      <c r="F103" s="308">
        <f t="shared" ref="F103" si="13">ROUND(D103*E103,2)</f>
        <v>0</v>
      </c>
    </row>
    <row r="104" spans="1:6" ht="82.8">
      <c r="A104" s="1">
        <v>29</v>
      </c>
      <c r="B104" s="2" t="s">
        <v>1934</v>
      </c>
      <c r="C104" s="1" t="s">
        <v>34</v>
      </c>
      <c r="D104" s="218">
        <v>40</v>
      </c>
      <c r="E104" s="307"/>
      <c r="F104" s="308">
        <f t="shared" si="12"/>
        <v>0</v>
      </c>
    </row>
    <row r="105" spans="1:6" ht="69">
      <c r="A105" s="1">
        <v>30</v>
      </c>
      <c r="B105" s="2" t="s">
        <v>1680</v>
      </c>
      <c r="C105" s="1" t="s">
        <v>34</v>
      </c>
      <c r="D105" s="218">
        <v>1</v>
      </c>
      <c r="E105" s="307"/>
      <c r="F105" s="308">
        <f t="shared" si="12"/>
        <v>0</v>
      </c>
    </row>
    <row r="106" spans="1:6" ht="82.8">
      <c r="A106" s="1">
        <v>31</v>
      </c>
      <c r="B106" s="2" t="s">
        <v>1935</v>
      </c>
      <c r="C106" s="1" t="s">
        <v>34</v>
      </c>
      <c r="D106" s="218">
        <v>6</v>
      </c>
      <c r="E106" s="307"/>
      <c r="F106" s="308">
        <f t="shared" si="12"/>
        <v>0</v>
      </c>
    </row>
    <row r="107" spans="1:6" ht="69">
      <c r="A107" s="1">
        <v>32</v>
      </c>
      <c r="B107" s="2" t="s">
        <v>1681</v>
      </c>
      <c r="C107" s="1" t="s">
        <v>9</v>
      </c>
      <c r="D107" s="218">
        <v>5.6</v>
      </c>
      <c r="E107" s="307"/>
      <c r="F107" s="308">
        <f t="shared" si="11"/>
        <v>0</v>
      </c>
    </row>
    <row r="108" spans="1:6" ht="69">
      <c r="A108" s="1">
        <v>33</v>
      </c>
      <c r="B108" s="2" t="s">
        <v>1682</v>
      </c>
      <c r="C108" s="1" t="s">
        <v>9</v>
      </c>
      <c r="D108" s="218">
        <v>203</v>
      </c>
      <c r="E108" s="307"/>
      <c r="F108" s="308">
        <f t="shared" si="11"/>
        <v>0</v>
      </c>
    </row>
    <row r="109" spans="1:6" ht="41.4">
      <c r="A109" s="1">
        <v>34</v>
      </c>
      <c r="B109" s="2" t="s">
        <v>1683</v>
      </c>
      <c r="C109" s="1" t="s">
        <v>9</v>
      </c>
      <c r="D109" s="218">
        <v>48.4</v>
      </c>
      <c r="E109" s="307"/>
      <c r="F109" s="308">
        <f t="shared" si="11"/>
        <v>0</v>
      </c>
    </row>
    <row r="110" spans="1:6" ht="55.2">
      <c r="A110" s="1">
        <v>35</v>
      </c>
      <c r="B110" s="2" t="s">
        <v>1684</v>
      </c>
      <c r="C110" s="1" t="s">
        <v>9</v>
      </c>
      <c r="D110" s="218">
        <v>60</v>
      </c>
      <c r="E110" s="307"/>
      <c r="F110" s="308">
        <f t="shared" si="11"/>
        <v>0</v>
      </c>
    </row>
    <row r="111" spans="1:6" ht="55.2">
      <c r="A111" s="1">
        <v>36</v>
      </c>
      <c r="B111" s="2" t="s">
        <v>1685</v>
      </c>
      <c r="C111" s="1" t="s">
        <v>9</v>
      </c>
      <c r="D111" s="218">
        <v>120</v>
      </c>
      <c r="E111" s="307"/>
      <c r="F111" s="308">
        <f t="shared" si="11"/>
        <v>0</v>
      </c>
    </row>
    <row r="112" spans="1:6" ht="55.2">
      <c r="A112" s="1">
        <v>37</v>
      </c>
      <c r="B112" s="2" t="s">
        <v>1686</v>
      </c>
      <c r="C112" s="1" t="s">
        <v>9</v>
      </c>
      <c r="D112" s="218">
        <v>42.1</v>
      </c>
      <c r="E112" s="307"/>
      <c r="F112" s="308">
        <f t="shared" si="11"/>
        <v>0</v>
      </c>
    </row>
    <row r="113" spans="1:6" ht="82.8">
      <c r="A113" s="1">
        <v>38</v>
      </c>
      <c r="B113" s="2" t="s">
        <v>1687</v>
      </c>
      <c r="C113" s="1" t="s">
        <v>34</v>
      </c>
      <c r="D113" s="218">
        <v>5</v>
      </c>
      <c r="E113" s="307"/>
      <c r="F113" s="308">
        <f t="shared" ref="F113" si="14">ROUND(D113*E113,2)</f>
        <v>0</v>
      </c>
    </row>
    <row r="114" spans="1:6" ht="41.4">
      <c r="A114" s="1">
        <v>39</v>
      </c>
      <c r="B114" s="2" t="s">
        <v>1688</v>
      </c>
      <c r="C114" s="1" t="s">
        <v>9</v>
      </c>
      <c r="D114" s="218">
        <v>1800</v>
      </c>
      <c r="E114" s="307"/>
      <c r="F114" s="308">
        <f t="shared" si="9"/>
        <v>0</v>
      </c>
    </row>
    <row r="115" spans="1:6" ht="55.2">
      <c r="A115" s="1">
        <v>40</v>
      </c>
      <c r="B115" s="2" t="s">
        <v>1689</v>
      </c>
      <c r="C115" s="1" t="s">
        <v>9</v>
      </c>
      <c r="D115" s="218">
        <v>14.8</v>
      </c>
      <c r="E115" s="307"/>
      <c r="F115" s="308">
        <f t="shared" si="9"/>
        <v>0</v>
      </c>
    </row>
    <row r="116" spans="1:6" ht="69">
      <c r="A116" s="1">
        <v>41</v>
      </c>
      <c r="B116" s="2" t="s">
        <v>2317</v>
      </c>
      <c r="C116" s="1" t="s">
        <v>9</v>
      </c>
      <c r="D116" s="218">
        <v>20</v>
      </c>
      <c r="E116" s="307"/>
      <c r="F116" s="308">
        <f t="shared" si="9"/>
        <v>0</v>
      </c>
    </row>
    <row r="117" spans="1:6">
      <c r="A117" s="12"/>
      <c r="B117" s="13" t="s">
        <v>67</v>
      </c>
      <c r="C117" s="12"/>
      <c r="D117" s="14"/>
      <c r="E117" s="311"/>
      <c r="F117" s="312">
        <f>SUM(F55:F116)</f>
        <v>0</v>
      </c>
    </row>
    <row r="118" spans="1:6">
      <c r="A118" s="54" t="s">
        <v>22</v>
      </c>
      <c r="B118" s="55" t="s">
        <v>40</v>
      </c>
      <c r="C118" s="269"/>
      <c r="D118" s="270"/>
      <c r="E118" s="306"/>
      <c r="F118" s="306"/>
    </row>
    <row r="119" spans="1:6" ht="151.80000000000001">
      <c r="A119" s="1">
        <v>1</v>
      </c>
      <c r="B119" s="2" t="s">
        <v>2409</v>
      </c>
      <c r="C119" s="1" t="s">
        <v>9</v>
      </c>
      <c r="D119" s="218">
        <v>65</v>
      </c>
      <c r="E119" s="307"/>
      <c r="F119" s="308">
        <f>ROUND(D119*E119,2)</f>
        <v>0</v>
      </c>
    </row>
    <row r="120" spans="1:6" ht="151.80000000000001">
      <c r="A120" s="1">
        <v>2</v>
      </c>
      <c r="B120" s="2" t="s">
        <v>2410</v>
      </c>
      <c r="C120" s="1" t="s">
        <v>9</v>
      </c>
      <c r="D120" s="218">
        <v>560</v>
      </c>
      <c r="E120" s="307"/>
      <c r="F120" s="308">
        <f t="shared" ref="F120:F170" si="15">ROUND(D120*E120,2)</f>
        <v>0</v>
      </c>
    </row>
    <row r="121" spans="1:6" ht="151.80000000000001">
      <c r="A121" s="1">
        <v>3</v>
      </c>
      <c r="B121" s="2" t="s">
        <v>2411</v>
      </c>
      <c r="C121" s="1" t="s">
        <v>9</v>
      </c>
      <c r="D121" s="218">
        <v>7.4</v>
      </c>
      <c r="E121" s="307"/>
      <c r="F121" s="308">
        <f t="shared" si="15"/>
        <v>0</v>
      </c>
    </row>
    <row r="122" spans="1:6" ht="151.80000000000001">
      <c r="A122" s="1">
        <v>4</v>
      </c>
      <c r="B122" s="2" t="s">
        <v>2412</v>
      </c>
      <c r="C122" s="1" t="s">
        <v>9</v>
      </c>
      <c r="D122" s="218">
        <v>14.3</v>
      </c>
      <c r="E122" s="307"/>
      <c r="F122" s="308">
        <f t="shared" si="15"/>
        <v>0</v>
      </c>
    </row>
    <row r="123" spans="1:6" ht="151.80000000000001">
      <c r="A123" s="1">
        <v>5</v>
      </c>
      <c r="B123" s="2" t="s">
        <v>2413</v>
      </c>
      <c r="C123" s="1" t="s">
        <v>9</v>
      </c>
      <c r="D123" s="218">
        <v>191.5</v>
      </c>
      <c r="E123" s="307"/>
      <c r="F123" s="308">
        <f t="shared" ref="F123:F124" si="16">ROUND(D123*E123,2)</f>
        <v>0</v>
      </c>
    </row>
    <row r="124" spans="1:6" ht="165.6">
      <c r="A124" s="1">
        <v>6</v>
      </c>
      <c r="B124" s="170" t="s">
        <v>2414</v>
      </c>
      <c r="C124" s="1" t="s">
        <v>9</v>
      </c>
      <c r="D124" s="218">
        <v>14.3</v>
      </c>
      <c r="E124" s="307"/>
      <c r="F124" s="308">
        <f t="shared" si="16"/>
        <v>0</v>
      </c>
    </row>
    <row r="125" spans="1:6" ht="96.6">
      <c r="A125" s="1">
        <v>7</v>
      </c>
      <c r="B125" s="2" t="s">
        <v>2415</v>
      </c>
      <c r="C125" s="1" t="s">
        <v>9</v>
      </c>
      <c r="D125" s="218">
        <v>65</v>
      </c>
      <c r="E125" s="307"/>
      <c r="F125" s="308">
        <f t="shared" si="15"/>
        <v>0</v>
      </c>
    </row>
    <row r="126" spans="1:6" ht="96.6">
      <c r="A126" s="1">
        <v>8</v>
      </c>
      <c r="B126" s="2" t="s">
        <v>2416</v>
      </c>
      <c r="C126" s="1" t="s">
        <v>9</v>
      </c>
      <c r="D126" s="218">
        <v>560</v>
      </c>
      <c r="E126" s="307"/>
      <c r="F126" s="308">
        <f t="shared" si="15"/>
        <v>0</v>
      </c>
    </row>
    <row r="127" spans="1:6" ht="124.2">
      <c r="A127" s="1">
        <v>9</v>
      </c>
      <c r="B127" s="2" t="s">
        <v>2417</v>
      </c>
      <c r="C127" s="1" t="s">
        <v>9</v>
      </c>
      <c r="D127" s="218">
        <v>21.7</v>
      </c>
      <c r="E127" s="307"/>
      <c r="F127" s="308">
        <f t="shared" si="15"/>
        <v>0</v>
      </c>
    </row>
    <row r="128" spans="1:6" ht="41.4">
      <c r="A128" s="1">
        <v>10</v>
      </c>
      <c r="B128" s="2" t="s">
        <v>1936</v>
      </c>
      <c r="C128" s="1" t="s">
        <v>11</v>
      </c>
      <c r="D128" s="218">
        <v>11</v>
      </c>
      <c r="E128" s="307"/>
      <c r="F128" s="308">
        <f t="shared" si="15"/>
        <v>0</v>
      </c>
    </row>
    <row r="129" spans="1:6" ht="55.2">
      <c r="A129" s="1">
        <v>11</v>
      </c>
      <c r="B129" s="2" t="s">
        <v>2418</v>
      </c>
      <c r="C129" s="1" t="s">
        <v>11</v>
      </c>
      <c r="D129" s="218">
        <v>12.3</v>
      </c>
      <c r="E129" s="307"/>
      <c r="F129" s="308">
        <f t="shared" si="15"/>
        <v>0</v>
      </c>
    </row>
    <row r="130" spans="1:6" ht="96.6">
      <c r="A130" s="7">
        <v>12</v>
      </c>
      <c r="B130" s="42" t="s">
        <v>1937</v>
      </c>
      <c r="C130" s="7"/>
      <c r="D130" s="10"/>
      <c r="E130" s="313"/>
      <c r="F130" s="313"/>
    </row>
    <row r="131" spans="1:6" ht="27.6">
      <c r="A131" s="7" t="s">
        <v>1470</v>
      </c>
      <c r="B131" s="42" t="s">
        <v>1471</v>
      </c>
      <c r="C131" s="7"/>
      <c r="D131" s="10"/>
      <c r="E131" s="313"/>
      <c r="F131" s="313"/>
    </row>
    <row r="132" spans="1:6" ht="55.2">
      <c r="A132" s="1" t="s">
        <v>126</v>
      </c>
      <c r="B132" s="38" t="s">
        <v>1469</v>
      </c>
      <c r="C132" s="1" t="s">
        <v>9</v>
      </c>
      <c r="D132" s="218">
        <v>58</v>
      </c>
      <c r="E132" s="307"/>
      <c r="F132" s="308">
        <f t="shared" si="15"/>
        <v>0</v>
      </c>
    </row>
    <row r="133" spans="1:6" ht="41.4">
      <c r="A133" s="1" t="s">
        <v>127</v>
      </c>
      <c r="B133" s="39" t="s">
        <v>124</v>
      </c>
      <c r="C133" s="1" t="s">
        <v>9</v>
      </c>
      <c r="D133" s="218">
        <f>+D132</f>
        <v>58</v>
      </c>
      <c r="E133" s="307"/>
      <c r="F133" s="308">
        <f t="shared" si="15"/>
        <v>0</v>
      </c>
    </row>
    <row r="134" spans="1:6" ht="82.8">
      <c r="A134" s="1" t="s">
        <v>128</v>
      </c>
      <c r="B134" s="2" t="s">
        <v>2419</v>
      </c>
      <c r="C134" s="1" t="s">
        <v>9</v>
      </c>
      <c r="D134" s="218">
        <f t="shared" ref="D134:D135" si="17">+D133</f>
        <v>58</v>
      </c>
      <c r="E134" s="307"/>
      <c r="F134" s="308">
        <f t="shared" si="15"/>
        <v>0</v>
      </c>
    </row>
    <row r="135" spans="1:6" ht="41.4">
      <c r="A135" s="1" t="s">
        <v>129</v>
      </c>
      <c r="B135" s="2" t="s">
        <v>125</v>
      </c>
      <c r="C135" s="1" t="s">
        <v>9</v>
      </c>
      <c r="D135" s="218">
        <f t="shared" si="17"/>
        <v>58</v>
      </c>
      <c r="E135" s="307"/>
      <c r="F135" s="308">
        <f t="shared" si="15"/>
        <v>0</v>
      </c>
    </row>
    <row r="136" spans="1:6" ht="41.4">
      <c r="A136" s="7" t="s">
        <v>1472</v>
      </c>
      <c r="B136" s="42" t="s">
        <v>1475</v>
      </c>
      <c r="C136" s="7"/>
      <c r="D136" s="10"/>
      <c r="E136" s="313"/>
      <c r="F136" s="313"/>
    </row>
    <row r="137" spans="1:6" ht="55.2">
      <c r="A137" s="1" t="s">
        <v>130</v>
      </c>
      <c r="B137" s="2" t="s">
        <v>1469</v>
      </c>
      <c r="C137" s="1" t="s">
        <v>9</v>
      </c>
      <c r="D137" s="218">
        <v>112.9</v>
      </c>
      <c r="E137" s="307"/>
      <c r="F137" s="308">
        <f t="shared" si="15"/>
        <v>0</v>
      </c>
    </row>
    <row r="138" spans="1:6" ht="41.4">
      <c r="A138" s="1" t="s">
        <v>131</v>
      </c>
      <c r="B138" s="2" t="s">
        <v>124</v>
      </c>
      <c r="C138" s="1" t="s">
        <v>9</v>
      </c>
      <c r="D138" s="218">
        <f>+D137</f>
        <v>112.9</v>
      </c>
      <c r="E138" s="307"/>
      <c r="F138" s="308">
        <f t="shared" si="15"/>
        <v>0</v>
      </c>
    </row>
    <row r="139" spans="1:6" ht="41.4">
      <c r="A139" s="1" t="s">
        <v>132</v>
      </c>
      <c r="B139" s="2" t="s">
        <v>2420</v>
      </c>
      <c r="C139" s="1" t="s">
        <v>9</v>
      </c>
      <c r="D139" s="218">
        <f>+D138</f>
        <v>112.9</v>
      </c>
      <c r="E139" s="307"/>
      <c r="F139" s="308">
        <f t="shared" si="15"/>
        <v>0</v>
      </c>
    </row>
    <row r="140" spans="1:6" ht="82.8">
      <c r="A140" s="7" t="s">
        <v>1474</v>
      </c>
      <c r="B140" s="42" t="s">
        <v>1485</v>
      </c>
      <c r="C140" s="7"/>
      <c r="D140" s="10"/>
      <c r="E140" s="313"/>
      <c r="F140" s="313"/>
    </row>
    <row r="141" spans="1:6" ht="55.2">
      <c r="A141" s="1" t="s">
        <v>133</v>
      </c>
      <c r="B141" s="2" t="s">
        <v>1473</v>
      </c>
      <c r="C141" s="1" t="s">
        <v>9</v>
      </c>
      <c r="D141" s="218">
        <v>213.1</v>
      </c>
      <c r="E141" s="307"/>
      <c r="F141" s="308">
        <f t="shared" si="15"/>
        <v>0</v>
      </c>
    </row>
    <row r="142" spans="1:6" ht="41.4">
      <c r="A142" s="1" t="s">
        <v>134</v>
      </c>
      <c r="B142" s="2" t="s">
        <v>124</v>
      </c>
      <c r="C142" s="1" t="s">
        <v>9</v>
      </c>
      <c r="D142" s="218">
        <f>+D141</f>
        <v>213.1</v>
      </c>
      <c r="E142" s="307"/>
      <c r="F142" s="308">
        <f t="shared" si="15"/>
        <v>0</v>
      </c>
    </row>
    <row r="143" spans="1:6" ht="41.4">
      <c r="A143" s="1" t="s">
        <v>135</v>
      </c>
      <c r="B143" s="2" t="s">
        <v>2420</v>
      </c>
      <c r="C143" s="1" t="s">
        <v>9</v>
      </c>
      <c r="D143" s="218">
        <f>+D142</f>
        <v>213.1</v>
      </c>
      <c r="E143" s="307"/>
      <c r="F143" s="308">
        <f t="shared" si="15"/>
        <v>0</v>
      </c>
    </row>
    <row r="144" spans="1:6" ht="102" customHeight="1">
      <c r="A144" s="7" t="s">
        <v>1476</v>
      </c>
      <c r="B144" s="42" t="s">
        <v>1478</v>
      </c>
      <c r="C144" s="7"/>
      <c r="D144" s="10"/>
      <c r="E144" s="313"/>
      <c r="F144" s="313"/>
    </row>
    <row r="145" spans="1:6" ht="55.2">
      <c r="A145" s="1" t="s">
        <v>136</v>
      </c>
      <c r="B145" s="2" t="s">
        <v>1477</v>
      </c>
      <c r="C145" s="1" t="s">
        <v>9</v>
      </c>
      <c r="D145" s="218">
        <v>182.7</v>
      </c>
      <c r="E145" s="307"/>
      <c r="F145" s="308">
        <f t="shared" si="15"/>
        <v>0</v>
      </c>
    </row>
    <row r="146" spans="1:6" ht="41.4">
      <c r="A146" s="1" t="s">
        <v>137</v>
      </c>
      <c r="B146" s="2" t="s">
        <v>124</v>
      </c>
      <c r="C146" s="1" t="s">
        <v>9</v>
      </c>
      <c r="D146" s="218">
        <f>+D145</f>
        <v>182.7</v>
      </c>
      <c r="E146" s="307"/>
      <c r="F146" s="308">
        <f t="shared" si="15"/>
        <v>0</v>
      </c>
    </row>
    <row r="147" spans="1:6" ht="41.4">
      <c r="A147" s="1" t="s">
        <v>138</v>
      </c>
      <c r="B147" s="2" t="s">
        <v>2420</v>
      </c>
      <c r="C147" s="1" t="s">
        <v>9</v>
      </c>
      <c r="D147" s="218">
        <f>+D146</f>
        <v>182.7</v>
      </c>
      <c r="E147" s="307"/>
      <c r="F147" s="308">
        <f t="shared" si="15"/>
        <v>0</v>
      </c>
    </row>
    <row r="148" spans="1:6" ht="165.6">
      <c r="A148" s="7" t="s">
        <v>1479</v>
      </c>
      <c r="B148" s="42" t="s">
        <v>1481</v>
      </c>
      <c r="C148" s="7"/>
      <c r="D148" s="10"/>
      <c r="E148" s="313"/>
      <c r="F148" s="313"/>
    </row>
    <row r="149" spans="1:6" ht="55.2">
      <c r="A149" s="1" t="s">
        <v>139</v>
      </c>
      <c r="B149" s="2" t="s">
        <v>1480</v>
      </c>
      <c r="C149" s="1" t="s">
        <v>9</v>
      </c>
      <c r="D149" s="218">
        <v>668</v>
      </c>
      <c r="E149" s="307"/>
      <c r="F149" s="308">
        <f t="shared" si="15"/>
        <v>0</v>
      </c>
    </row>
    <row r="150" spans="1:6" ht="41.4">
      <c r="A150" s="1" t="s">
        <v>140</v>
      </c>
      <c r="B150" s="2" t="s">
        <v>124</v>
      </c>
      <c r="C150" s="1" t="s">
        <v>9</v>
      </c>
      <c r="D150" s="218">
        <f>+D149</f>
        <v>668</v>
      </c>
      <c r="E150" s="307"/>
      <c r="F150" s="308">
        <f t="shared" si="15"/>
        <v>0</v>
      </c>
    </row>
    <row r="151" spans="1:6" ht="41.4">
      <c r="A151" s="1" t="s">
        <v>141</v>
      </c>
      <c r="B151" s="2" t="s">
        <v>2421</v>
      </c>
      <c r="C151" s="1" t="s">
        <v>9</v>
      </c>
      <c r="D151" s="218">
        <f>+D150</f>
        <v>668</v>
      </c>
      <c r="E151" s="307"/>
      <c r="F151" s="308">
        <f t="shared" si="15"/>
        <v>0</v>
      </c>
    </row>
    <row r="152" spans="1:6" ht="41.4">
      <c r="A152" s="7" t="s">
        <v>1482</v>
      </c>
      <c r="B152" s="42" t="s">
        <v>1484</v>
      </c>
      <c r="C152" s="7"/>
      <c r="D152" s="10"/>
      <c r="E152" s="313"/>
      <c r="F152" s="313"/>
    </row>
    <row r="153" spans="1:6" ht="55.2">
      <c r="A153" s="1" t="s">
        <v>142</v>
      </c>
      <c r="B153" s="2" t="s">
        <v>1483</v>
      </c>
      <c r="C153" s="1" t="s">
        <v>9</v>
      </c>
      <c r="D153" s="218">
        <v>26.4</v>
      </c>
      <c r="E153" s="307"/>
      <c r="F153" s="308">
        <f t="shared" si="15"/>
        <v>0</v>
      </c>
    </row>
    <row r="154" spans="1:6" ht="41.4">
      <c r="A154" s="1" t="s">
        <v>143</v>
      </c>
      <c r="B154" s="2" t="s">
        <v>124</v>
      </c>
      <c r="C154" s="1" t="s">
        <v>9</v>
      </c>
      <c r="D154" s="218">
        <f>+D153</f>
        <v>26.4</v>
      </c>
      <c r="E154" s="307"/>
      <c r="F154" s="308">
        <f t="shared" si="15"/>
        <v>0</v>
      </c>
    </row>
    <row r="155" spans="1:6" ht="41.4">
      <c r="A155" s="1" t="s">
        <v>144</v>
      </c>
      <c r="B155" s="2" t="s">
        <v>2421</v>
      </c>
      <c r="C155" s="1" t="s">
        <v>9</v>
      </c>
      <c r="D155" s="218">
        <f>+D154</f>
        <v>26.4</v>
      </c>
      <c r="E155" s="307"/>
      <c r="F155" s="308">
        <f t="shared" si="15"/>
        <v>0</v>
      </c>
    </row>
    <row r="156" spans="1:6" ht="55.2">
      <c r="A156" s="7" t="s">
        <v>1486</v>
      </c>
      <c r="B156" s="42" t="s">
        <v>1854</v>
      </c>
      <c r="C156" s="7"/>
      <c r="D156" s="10"/>
      <c r="E156" s="313"/>
      <c r="F156" s="313"/>
    </row>
    <row r="157" spans="1:6" ht="55.2">
      <c r="A157" s="1" t="s">
        <v>145</v>
      </c>
      <c r="B157" s="2" t="s">
        <v>1487</v>
      </c>
      <c r="C157" s="1" t="s">
        <v>9</v>
      </c>
      <c r="D157" s="218">
        <v>45.1</v>
      </c>
      <c r="E157" s="307"/>
      <c r="F157" s="308">
        <f t="shared" si="15"/>
        <v>0</v>
      </c>
    </row>
    <row r="158" spans="1:6" ht="41.4">
      <c r="A158" s="1" t="s">
        <v>146</v>
      </c>
      <c r="B158" s="2" t="s">
        <v>124</v>
      </c>
      <c r="C158" s="1" t="s">
        <v>9</v>
      </c>
      <c r="D158" s="218">
        <f>+D157</f>
        <v>45.1</v>
      </c>
      <c r="E158" s="307"/>
      <c r="F158" s="308">
        <f t="shared" si="15"/>
        <v>0</v>
      </c>
    </row>
    <row r="159" spans="1:6" ht="41.4">
      <c r="A159" s="1" t="s">
        <v>147</v>
      </c>
      <c r="B159" s="2" t="s">
        <v>2421</v>
      </c>
      <c r="C159" s="1" t="s">
        <v>9</v>
      </c>
      <c r="D159" s="218">
        <f>+D158</f>
        <v>45.1</v>
      </c>
      <c r="E159" s="307"/>
      <c r="F159" s="308">
        <f t="shared" si="15"/>
        <v>0</v>
      </c>
    </row>
    <row r="160" spans="1:6">
      <c r="A160" s="1">
        <v>13</v>
      </c>
      <c r="B160" s="2" t="s">
        <v>1433</v>
      </c>
      <c r="C160" s="1" t="s">
        <v>34</v>
      </c>
      <c r="D160" s="218">
        <v>2</v>
      </c>
      <c r="E160" s="307"/>
      <c r="F160" s="308">
        <f t="shared" si="15"/>
        <v>0</v>
      </c>
    </row>
    <row r="161" spans="1:6">
      <c r="A161" s="1">
        <v>14</v>
      </c>
      <c r="B161" s="2" t="s">
        <v>2324</v>
      </c>
      <c r="C161" s="1" t="s">
        <v>34</v>
      </c>
      <c r="D161" s="218">
        <v>12</v>
      </c>
      <c r="E161" s="307"/>
      <c r="F161" s="308">
        <f t="shared" si="15"/>
        <v>0</v>
      </c>
    </row>
    <row r="162" spans="1:6" ht="55.2">
      <c r="A162" s="1">
        <v>15</v>
      </c>
      <c r="B162" s="2" t="s">
        <v>1853</v>
      </c>
      <c r="C162" s="1" t="s">
        <v>34</v>
      </c>
      <c r="D162" s="218">
        <v>20</v>
      </c>
      <c r="E162" s="307"/>
      <c r="F162" s="308">
        <f t="shared" si="15"/>
        <v>0</v>
      </c>
    </row>
    <row r="163" spans="1:6" ht="96.6">
      <c r="A163" s="1">
        <v>16</v>
      </c>
      <c r="B163" s="2" t="s">
        <v>1690</v>
      </c>
      <c r="C163" s="1" t="s">
        <v>11</v>
      </c>
      <c r="D163" s="218">
        <v>225</v>
      </c>
      <c r="E163" s="307"/>
      <c r="F163" s="308">
        <f t="shared" si="15"/>
        <v>0</v>
      </c>
    </row>
    <row r="164" spans="1:6" ht="69">
      <c r="A164" s="1">
        <v>17</v>
      </c>
      <c r="B164" s="2" t="s">
        <v>2422</v>
      </c>
      <c r="C164" s="1" t="s">
        <v>9</v>
      </c>
      <c r="D164" s="218">
        <v>90</v>
      </c>
      <c r="E164" s="307"/>
      <c r="F164" s="308">
        <f t="shared" si="15"/>
        <v>0</v>
      </c>
    </row>
    <row r="165" spans="1:6" ht="96.6">
      <c r="A165" s="1">
        <v>18</v>
      </c>
      <c r="B165" s="2" t="s">
        <v>1855</v>
      </c>
      <c r="C165" s="1" t="s">
        <v>9</v>
      </c>
      <c r="D165" s="218">
        <v>23</v>
      </c>
      <c r="E165" s="307"/>
      <c r="F165" s="308">
        <f t="shared" si="15"/>
        <v>0</v>
      </c>
    </row>
    <row r="166" spans="1:6" ht="96.6">
      <c r="A166" s="1">
        <v>19</v>
      </c>
      <c r="B166" s="2" t="s">
        <v>1691</v>
      </c>
      <c r="C166" s="1" t="s">
        <v>9</v>
      </c>
      <c r="D166" s="218">
        <v>1800</v>
      </c>
      <c r="E166" s="307"/>
      <c r="F166" s="308">
        <f t="shared" si="15"/>
        <v>0</v>
      </c>
    </row>
    <row r="167" spans="1:6" ht="96.6">
      <c r="A167" s="1">
        <v>20</v>
      </c>
      <c r="B167" s="2" t="s">
        <v>1692</v>
      </c>
      <c r="C167" s="1" t="s">
        <v>9</v>
      </c>
      <c r="D167" s="218">
        <f>+D166</f>
        <v>1800</v>
      </c>
      <c r="E167" s="307"/>
      <c r="F167" s="308">
        <f t="shared" si="15"/>
        <v>0</v>
      </c>
    </row>
    <row r="168" spans="1:6" ht="41.4">
      <c r="A168" s="1">
        <v>21</v>
      </c>
      <c r="B168" s="2" t="s">
        <v>1693</v>
      </c>
      <c r="C168" s="1" t="s">
        <v>9</v>
      </c>
      <c r="D168" s="218">
        <v>155</v>
      </c>
      <c r="E168" s="307"/>
      <c r="F168" s="308">
        <f t="shared" si="15"/>
        <v>0</v>
      </c>
    </row>
    <row r="169" spans="1:6" ht="55.2">
      <c r="A169" s="1">
        <v>22</v>
      </c>
      <c r="B169" s="2" t="s">
        <v>1694</v>
      </c>
      <c r="C169" s="1" t="s">
        <v>15</v>
      </c>
      <c r="D169" s="218">
        <v>50</v>
      </c>
      <c r="E169" s="307"/>
      <c r="F169" s="308">
        <f t="shared" si="15"/>
        <v>0</v>
      </c>
    </row>
    <row r="170" spans="1:6" ht="55.2">
      <c r="A170" s="1">
        <v>23</v>
      </c>
      <c r="B170" s="2" t="s">
        <v>1695</v>
      </c>
      <c r="C170" s="1" t="s">
        <v>15</v>
      </c>
      <c r="D170" s="218">
        <v>50</v>
      </c>
      <c r="E170" s="307"/>
      <c r="F170" s="308">
        <f t="shared" si="15"/>
        <v>0</v>
      </c>
    </row>
    <row r="171" spans="1:6">
      <c r="A171" s="12"/>
      <c r="B171" s="13" t="s">
        <v>68</v>
      </c>
      <c r="C171" s="12"/>
      <c r="D171" s="14"/>
      <c r="E171" s="311"/>
      <c r="F171" s="312">
        <f>SUM(F119:F170)</f>
        <v>0</v>
      </c>
    </row>
    <row r="172" spans="1:6" ht="41.4">
      <c r="A172" s="54" t="s">
        <v>47</v>
      </c>
      <c r="B172" s="55" t="s">
        <v>1946</v>
      </c>
      <c r="C172" s="269"/>
      <c r="D172" s="270"/>
      <c r="E172" s="306"/>
      <c r="F172" s="306"/>
    </row>
    <row r="173" spans="1:6" ht="27.6">
      <c r="A173" s="7">
        <v>1</v>
      </c>
      <c r="B173" s="42" t="s">
        <v>1696</v>
      </c>
      <c r="C173" s="7"/>
      <c r="D173" s="10"/>
      <c r="E173" s="313"/>
      <c r="F173" s="313"/>
    </row>
    <row r="174" spans="1:6" ht="27.6">
      <c r="A174" s="1" t="s">
        <v>38</v>
      </c>
      <c r="B174" s="2" t="s">
        <v>527</v>
      </c>
      <c r="C174" s="1" t="s">
        <v>9</v>
      </c>
      <c r="D174" s="218">
        <v>432</v>
      </c>
      <c r="E174" s="307"/>
      <c r="F174" s="308">
        <f t="shared" ref="F174:F201" si="18">ROUND(D174*E174,2)</f>
        <v>0</v>
      </c>
    </row>
    <row r="175" spans="1:6" ht="27.6">
      <c r="A175" s="1" t="s">
        <v>53</v>
      </c>
      <c r="B175" s="2" t="s">
        <v>148</v>
      </c>
      <c r="C175" s="1" t="s">
        <v>9</v>
      </c>
      <c r="D175" s="218">
        <f>+D174</f>
        <v>432</v>
      </c>
      <c r="E175" s="307"/>
      <c r="F175" s="308">
        <f t="shared" si="18"/>
        <v>0</v>
      </c>
    </row>
    <row r="176" spans="1:6" ht="69">
      <c r="A176" s="1" t="s">
        <v>149</v>
      </c>
      <c r="B176" s="2" t="s">
        <v>2498</v>
      </c>
      <c r="C176" s="1" t="s">
        <v>9</v>
      </c>
      <c r="D176" s="218">
        <f t="shared" ref="D176:D181" si="19">+D175</f>
        <v>432</v>
      </c>
      <c r="E176" s="307"/>
      <c r="F176" s="308">
        <f t="shared" si="18"/>
        <v>0</v>
      </c>
    </row>
    <row r="177" spans="1:6" ht="138">
      <c r="A177" s="1" t="s">
        <v>150</v>
      </c>
      <c r="B177" s="2" t="s">
        <v>2499</v>
      </c>
      <c r="C177" s="1" t="s">
        <v>9</v>
      </c>
      <c r="D177" s="218">
        <f t="shared" si="19"/>
        <v>432</v>
      </c>
      <c r="E177" s="307"/>
      <c r="F177" s="308">
        <f t="shared" si="18"/>
        <v>0</v>
      </c>
    </row>
    <row r="178" spans="1:6" ht="27.6">
      <c r="A178" s="1" t="s">
        <v>151</v>
      </c>
      <c r="B178" s="2" t="s">
        <v>148</v>
      </c>
      <c r="C178" s="1" t="s">
        <v>9</v>
      </c>
      <c r="D178" s="218">
        <f t="shared" si="19"/>
        <v>432</v>
      </c>
      <c r="E178" s="307"/>
      <c r="F178" s="308">
        <f t="shared" si="18"/>
        <v>0</v>
      </c>
    </row>
    <row r="179" spans="1:6" ht="82.8">
      <c r="A179" s="1" t="s">
        <v>152</v>
      </c>
      <c r="B179" s="2" t="s">
        <v>2500</v>
      </c>
      <c r="C179" s="1" t="s">
        <v>9</v>
      </c>
      <c r="D179" s="218">
        <f t="shared" si="19"/>
        <v>432</v>
      </c>
      <c r="E179" s="307"/>
      <c r="F179" s="308">
        <f t="shared" si="18"/>
        <v>0</v>
      </c>
    </row>
    <row r="180" spans="1:6" ht="69">
      <c r="A180" s="1" t="s">
        <v>153</v>
      </c>
      <c r="B180" s="2" t="s">
        <v>2501</v>
      </c>
      <c r="C180" s="1" t="s">
        <v>9</v>
      </c>
      <c r="D180" s="218">
        <f t="shared" si="19"/>
        <v>432</v>
      </c>
      <c r="E180" s="307"/>
      <c r="F180" s="308">
        <f t="shared" si="18"/>
        <v>0</v>
      </c>
    </row>
    <row r="181" spans="1:6" ht="27.6">
      <c r="A181" s="1" t="s">
        <v>154</v>
      </c>
      <c r="B181" s="2" t="s">
        <v>2502</v>
      </c>
      <c r="C181" s="1" t="s">
        <v>9</v>
      </c>
      <c r="D181" s="218">
        <f t="shared" si="19"/>
        <v>432</v>
      </c>
      <c r="E181" s="307"/>
      <c r="F181" s="308">
        <f t="shared" si="18"/>
        <v>0</v>
      </c>
    </row>
    <row r="182" spans="1:6" ht="55.2">
      <c r="A182" s="7" t="s">
        <v>329</v>
      </c>
      <c r="B182" s="42" t="s">
        <v>1697</v>
      </c>
      <c r="C182" s="7"/>
      <c r="D182" s="10"/>
      <c r="E182" s="313"/>
      <c r="F182" s="313"/>
    </row>
    <row r="183" spans="1:6" ht="69">
      <c r="A183" s="1" t="s">
        <v>155</v>
      </c>
      <c r="B183" s="2" t="s">
        <v>2424</v>
      </c>
      <c r="C183" s="1" t="s">
        <v>9</v>
      </c>
      <c r="D183" s="218">
        <v>8</v>
      </c>
      <c r="E183" s="307"/>
      <c r="F183" s="308">
        <f t="shared" si="18"/>
        <v>0</v>
      </c>
    </row>
    <row r="184" spans="1:6" ht="82.8">
      <c r="A184" s="1" t="s">
        <v>156</v>
      </c>
      <c r="B184" s="2" t="s">
        <v>2425</v>
      </c>
      <c r="C184" s="1" t="s">
        <v>9</v>
      </c>
      <c r="D184" s="218">
        <f>+D183</f>
        <v>8</v>
      </c>
      <c r="E184" s="307"/>
      <c r="F184" s="308">
        <f t="shared" si="18"/>
        <v>0</v>
      </c>
    </row>
    <row r="185" spans="1:6" ht="41.4">
      <c r="A185" s="7">
        <v>2</v>
      </c>
      <c r="B185" s="42" t="s">
        <v>2426</v>
      </c>
      <c r="C185" s="7"/>
      <c r="D185" s="10"/>
      <c r="E185" s="313"/>
      <c r="F185" s="313"/>
    </row>
    <row r="186" spans="1:6">
      <c r="A186" s="1" t="s">
        <v>54</v>
      </c>
      <c r="B186" s="2" t="s">
        <v>528</v>
      </c>
      <c r="C186" s="1" t="s">
        <v>9</v>
      </c>
      <c r="D186" s="218">
        <v>335</v>
      </c>
      <c r="E186" s="307"/>
      <c r="F186" s="308">
        <f t="shared" si="18"/>
        <v>0</v>
      </c>
    </row>
    <row r="187" spans="1:6">
      <c r="A187" s="1" t="s">
        <v>55</v>
      </c>
      <c r="B187" s="2" t="s">
        <v>164</v>
      </c>
      <c r="C187" s="1" t="s">
        <v>9</v>
      </c>
      <c r="D187" s="218">
        <f>+D186</f>
        <v>335</v>
      </c>
      <c r="E187" s="307"/>
      <c r="F187" s="308">
        <f t="shared" si="18"/>
        <v>0</v>
      </c>
    </row>
    <row r="188" spans="1:6">
      <c r="A188" s="1" t="s">
        <v>157</v>
      </c>
      <c r="B188" s="2" t="s">
        <v>165</v>
      </c>
      <c r="C188" s="1" t="s">
        <v>9</v>
      </c>
      <c r="D188" s="218">
        <f t="shared" ref="D188:D194" si="20">+D187</f>
        <v>335</v>
      </c>
      <c r="E188" s="307"/>
      <c r="F188" s="308">
        <f t="shared" si="18"/>
        <v>0</v>
      </c>
    </row>
    <row r="189" spans="1:6">
      <c r="A189" s="1" t="s">
        <v>158</v>
      </c>
      <c r="B189" s="2" t="s">
        <v>166</v>
      </c>
      <c r="C189" s="1" t="s">
        <v>9</v>
      </c>
      <c r="D189" s="218">
        <f t="shared" si="20"/>
        <v>335</v>
      </c>
      <c r="E189" s="307"/>
      <c r="F189" s="308">
        <f t="shared" si="18"/>
        <v>0</v>
      </c>
    </row>
    <row r="190" spans="1:6" ht="124.2">
      <c r="A190" s="1" t="s">
        <v>159</v>
      </c>
      <c r="B190" s="2" t="s">
        <v>2427</v>
      </c>
      <c r="C190" s="1" t="s">
        <v>9</v>
      </c>
      <c r="D190" s="218">
        <f t="shared" si="20"/>
        <v>335</v>
      </c>
      <c r="E190" s="307"/>
      <c r="F190" s="308">
        <f t="shared" si="18"/>
        <v>0</v>
      </c>
    </row>
    <row r="191" spans="1:6" ht="27.6">
      <c r="A191" s="1" t="s">
        <v>160</v>
      </c>
      <c r="B191" s="2" t="s">
        <v>148</v>
      </c>
      <c r="C191" s="1" t="s">
        <v>9</v>
      </c>
      <c r="D191" s="218">
        <f t="shared" si="20"/>
        <v>335</v>
      </c>
      <c r="E191" s="307"/>
      <c r="F191" s="308">
        <f t="shared" si="18"/>
        <v>0</v>
      </c>
    </row>
    <row r="192" spans="1:6" ht="82.8">
      <c r="A192" s="1" t="s">
        <v>161</v>
      </c>
      <c r="B192" s="2" t="s">
        <v>2428</v>
      </c>
      <c r="C192" s="1" t="s">
        <v>9</v>
      </c>
      <c r="D192" s="218">
        <f t="shared" si="20"/>
        <v>335</v>
      </c>
      <c r="E192" s="307"/>
      <c r="F192" s="308">
        <f t="shared" si="18"/>
        <v>0</v>
      </c>
    </row>
    <row r="193" spans="1:6" ht="69">
      <c r="A193" s="1" t="s">
        <v>162</v>
      </c>
      <c r="B193" s="2" t="s">
        <v>2429</v>
      </c>
      <c r="C193" s="1" t="s">
        <v>9</v>
      </c>
      <c r="D193" s="218">
        <f t="shared" si="20"/>
        <v>335</v>
      </c>
      <c r="E193" s="307"/>
      <c r="F193" s="308">
        <f t="shared" si="18"/>
        <v>0</v>
      </c>
    </row>
    <row r="194" spans="1:6" ht="27.6">
      <c r="A194" s="1" t="s">
        <v>163</v>
      </c>
      <c r="B194" s="2" t="s">
        <v>2423</v>
      </c>
      <c r="C194" s="1" t="s">
        <v>9</v>
      </c>
      <c r="D194" s="218">
        <f t="shared" si="20"/>
        <v>335</v>
      </c>
      <c r="E194" s="307"/>
      <c r="F194" s="308">
        <f t="shared" si="18"/>
        <v>0</v>
      </c>
    </row>
    <row r="195" spans="1:6" ht="41.4">
      <c r="A195" s="7">
        <v>3</v>
      </c>
      <c r="B195" s="42" t="s">
        <v>1698</v>
      </c>
      <c r="C195" s="7"/>
      <c r="D195" s="10"/>
      <c r="E195" s="313"/>
      <c r="F195" s="313"/>
    </row>
    <row r="196" spans="1:6" ht="96.6">
      <c r="A196" s="1" t="s">
        <v>56</v>
      </c>
      <c r="B196" s="2" t="s">
        <v>2504</v>
      </c>
      <c r="C196" s="1" t="s">
        <v>9</v>
      </c>
      <c r="D196" s="218">
        <v>35.5</v>
      </c>
      <c r="E196" s="307"/>
      <c r="F196" s="308">
        <f t="shared" si="18"/>
        <v>0</v>
      </c>
    </row>
    <row r="197" spans="1:6" ht="27.6">
      <c r="A197" s="1" t="s">
        <v>57</v>
      </c>
      <c r="B197" s="2" t="s">
        <v>174</v>
      </c>
      <c r="C197" s="1" t="s">
        <v>9</v>
      </c>
      <c r="D197" s="218">
        <f>+D196</f>
        <v>35.5</v>
      </c>
      <c r="E197" s="307"/>
      <c r="F197" s="308">
        <f t="shared" si="18"/>
        <v>0</v>
      </c>
    </row>
    <row r="198" spans="1:6" ht="27.6">
      <c r="A198" s="1" t="s">
        <v>167</v>
      </c>
      <c r="B198" s="2" t="s">
        <v>175</v>
      </c>
      <c r="C198" s="1" t="s">
        <v>9</v>
      </c>
      <c r="D198" s="218">
        <f t="shared" ref="D198:D204" si="21">+D197</f>
        <v>35.5</v>
      </c>
      <c r="E198" s="307"/>
      <c r="F198" s="308">
        <f t="shared" si="18"/>
        <v>0</v>
      </c>
    </row>
    <row r="199" spans="1:6" ht="41.4">
      <c r="A199" s="1" t="s">
        <v>168</v>
      </c>
      <c r="B199" s="2" t="s">
        <v>176</v>
      </c>
      <c r="C199" s="1" t="s">
        <v>9</v>
      </c>
      <c r="D199" s="218">
        <f t="shared" si="21"/>
        <v>35.5</v>
      </c>
      <c r="E199" s="307"/>
      <c r="F199" s="308">
        <f t="shared" si="18"/>
        <v>0</v>
      </c>
    </row>
    <row r="200" spans="1:6" ht="41.4">
      <c r="A200" s="1" t="s">
        <v>169</v>
      </c>
      <c r="B200" s="2" t="s">
        <v>177</v>
      </c>
      <c r="C200" s="1" t="s">
        <v>9</v>
      </c>
      <c r="D200" s="218">
        <f t="shared" si="21"/>
        <v>35.5</v>
      </c>
      <c r="E200" s="307"/>
      <c r="F200" s="308">
        <f t="shared" si="18"/>
        <v>0</v>
      </c>
    </row>
    <row r="201" spans="1:6" ht="110.4">
      <c r="A201" s="1" t="s">
        <v>170</v>
      </c>
      <c r="B201" s="2" t="s">
        <v>179</v>
      </c>
      <c r="C201" s="1" t="s">
        <v>9</v>
      </c>
      <c r="D201" s="218">
        <f t="shared" si="21"/>
        <v>35.5</v>
      </c>
      <c r="E201" s="307"/>
      <c r="F201" s="308">
        <f t="shared" si="18"/>
        <v>0</v>
      </c>
    </row>
    <row r="202" spans="1:6" ht="41.4">
      <c r="A202" s="1" t="s">
        <v>171</v>
      </c>
      <c r="B202" s="2" t="s">
        <v>178</v>
      </c>
      <c r="C202" s="1" t="s">
        <v>9</v>
      </c>
      <c r="D202" s="218">
        <f t="shared" si="21"/>
        <v>35.5</v>
      </c>
      <c r="E202" s="307"/>
      <c r="F202" s="308">
        <f t="shared" ref="F202:F225" si="22">ROUND(D202*E202,2)</f>
        <v>0</v>
      </c>
    </row>
    <row r="203" spans="1:6" ht="110.4">
      <c r="A203" s="1" t="s">
        <v>172</v>
      </c>
      <c r="B203" s="2" t="s">
        <v>2503</v>
      </c>
      <c r="C203" s="1" t="s">
        <v>9</v>
      </c>
      <c r="D203" s="218">
        <f t="shared" si="21"/>
        <v>35.5</v>
      </c>
      <c r="E203" s="307"/>
      <c r="F203" s="308">
        <f t="shared" si="22"/>
        <v>0</v>
      </c>
    </row>
    <row r="204" spans="1:6" ht="138">
      <c r="A204" s="1" t="s">
        <v>173</v>
      </c>
      <c r="B204" s="2" t="s">
        <v>180</v>
      </c>
      <c r="C204" s="1" t="s">
        <v>9</v>
      </c>
      <c r="D204" s="218">
        <f t="shared" si="21"/>
        <v>35.5</v>
      </c>
      <c r="E204" s="307"/>
      <c r="F204" s="308">
        <f t="shared" si="22"/>
        <v>0</v>
      </c>
    </row>
    <row r="205" spans="1:6" ht="55.2">
      <c r="A205" s="7">
        <v>4</v>
      </c>
      <c r="B205" s="42" t="s">
        <v>1856</v>
      </c>
      <c r="C205" s="7"/>
      <c r="D205" s="10"/>
      <c r="E205" s="313"/>
      <c r="F205" s="313"/>
    </row>
    <row r="206" spans="1:6" ht="82.8">
      <c r="A206" s="1" t="s">
        <v>122</v>
      </c>
      <c r="B206" s="2" t="s">
        <v>529</v>
      </c>
      <c r="C206" s="1" t="s">
        <v>11</v>
      </c>
      <c r="D206" s="218">
        <v>100</v>
      </c>
      <c r="E206" s="307"/>
      <c r="F206" s="308">
        <f t="shared" si="22"/>
        <v>0</v>
      </c>
    </row>
    <row r="207" spans="1:6" ht="27.6">
      <c r="A207" s="1" t="s">
        <v>123</v>
      </c>
      <c r="B207" s="2" t="s">
        <v>181</v>
      </c>
      <c r="C207" s="1" t="s">
        <v>11</v>
      </c>
      <c r="D207" s="218">
        <f>+D206</f>
        <v>100</v>
      </c>
      <c r="E207" s="307"/>
      <c r="F207" s="308">
        <f t="shared" si="22"/>
        <v>0</v>
      </c>
    </row>
    <row r="208" spans="1:6" ht="27.6">
      <c r="A208" s="1" t="s">
        <v>184</v>
      </c>
      <c r="B208" s="2" t="s">
        <v>182</v>
      </c>
      <c r="C208" s="1" t="s">
        <v>11</v>
      </c>
      <c r="D208" s="218">
        <f t="shared" ref="D208:D210" si="23">+D207</f>
        <v>100</v>
      </c>
      <c r="E208" s="307"/>
      <c r="F208" s="308">
        <f t="shared" si="22"/>
        <v>0</v>
      </c>
    </row>
    <row r="209" spans="1:6" ht="69">
      <c r="A209" s="1" t="s">
        <v>185</v>
      </c>
      <c r="B209" s="2" t="s">
        <v>183</v>
      </c>
      <c r="C209" s="1" t="s">
        <v>11</v>
      </c>
      <c r="D209" s="218">
        <f t="shared" si="23"/>
        <v>100</v>
      </c>
      <c r="E209" s="307"/>
      <c r="F209" s="308">
        <f t="shared" si="22"/>
        <v>0</v>
      </c>
    </row>
    <row r="210" spans="1:6" ht="55.2">
      <c r="A210" s="1" t="s">
        <v>186</v>
      </c>
      <c r="B210" s="2" t="s">
        <v>1442</v>
      </c>
      <c r="C210" s="1" t="s">
        <v>11</v>
      </c>
      <c r="D210" s="218">
        <f t="shared" si="23"/>
        <v>100</v>
      </c>
      <c r="E210" s="307"/>
      <c r="F210" s="308">
        <f t="shared" si="22"/>
        <v>0</v>
      </c>
    </row>
    <row r="211" spans="1:6" ht="55.2">
      <c r="A211" s="7">
        <v>5</v>
      </c>
      <c r="B211" s="42" t="s">
        <v>1857</v>
      </c>
      <c r="C211" s="7"/>
      <c r="D211" s="10"/>
      <c r="E211" s="313"/>
      <c r="F211" s="313"/>
    </row>
    <row r="212" spans="1:6" ht="82.8">
      <c r="A212" s="1" t="s">
        <v>109</v>
      </c>
      <c r="B212" s="2" t="s">
        <v>529</v>
      </c>
      <c r="C212" s="1" t="s">
        <v>11</v>
      </c>
      <c r="D212" s="218">
        <v>31</v>
      </c>
      <c r="E212" s="307"/>
      <c r="F212" s="308">
        <f t="shared" si="22"/>
        <v>0</v>
      </c>
    </row>
    <row r="213" spans="1:6" ht="27.6">
      <c r="A213" s="1" t="s">
        <v>110</v>
      </c>
      <c r="B213" s="2" t="s">
        <v>181</v>
      </c>
      <c r="C213" s="1" t="s">
        <v>11</v>
      </c>
      <c r="D213" s="218">
        <f>+D212</f>
        <v>31</v>
      </c>
      <c r="E213" s="307"/>
      <c r="F213" s="308">
        <f t="shared" si="22"/>
        <v>0</v>
      </c>
    </row>
    <row r="214" spans="1:6" ht="27.6">
      <c r="A214" s="1" t="s">
        <v>187</v>
      </c>
      <c r="B214" s="2" t="s">
        <v>182</v>
      </c>
      <c r="C214" s="1" t="s">
        <v>11</v>
      </c>
      <c r="D214" s="218">
        <f t="shared" ref="D214:D216" si="24">+D213</f>
        <v>31</v>
      </c>
      <c r="E214" s="307"/>
      <c r="F214" s="308">
        <f t="shared" si="22"/>
        <v>0</v>
      </c>
    </row>
    <row r="215" spans="1:6" ht="69">
      <c r="A215" s="1" t="s">
        <v>188</v>
      </c>
      <c r="B215" s="2" t="s">
        <v>183</v>
      </c>
      <c r="C215" s="1" t="s">
        <v>11</v>
      </c>
      <c r="D215" s="218">
        <f t="shared" si="24"/>
        <v>31</v>
      </c>
      <c r="E215" s="307"/>
      <c r="F215" s="308">
        <f t="shared" si="22"/>
        <v>0</v>
      </c>
    </row>
    <row r="216" spans="1:6" ht="55.2">
      <c r="A216" s="1" t="s">
        <v>189</v>
      </c>
      <c r="B216" s="2" t="s">
        <v>1442</v>
      </c>
      <c r="C216" s="1" t="s">
        <v>11</v>
      </c>
      <c r="D216" s="218">
        <f t="shared" si="24"/>
        <v>31</v>
      </c>
      <c r="E216" s="307"/>
      <c r="F216" s="308">
        <f t="shared" si="22"/>
        <v>0</v>
      </c>
    </row>
    <row r="217" spans="1:6" ht="55.2">
      <c r="A217" s="7">
        <v>6</v>
      </c>
      <c r="B217" s="42" t="s">
        <v>1858</v>
      </c>
      <c r="C217" s="7"/>
      <c r="D217" s="10"/>
      <c r="E217" s="313"/>
      <c r="F217" s="313"/>
    </row>
    <row r="218" spans="1:6" ht="124.2">
      <c r="A218" s="1" t="s">
        <v>41</v>
      </c>
      <c r="B218" s="2" t="s">
        <v>2430</v>
      </c>
      <c r="C218" s="1" t="s">
        <v>9</v>
      </c>
      <c r="D218" s="218">
        <v>80.5</v>
      </c>
      <c r="E218" s="307"/>
      <c r="F218" s="308">
        <f t="shared" si="22"/>
        <v>0</v>
      </c>
    </row>
    <row r="219" spans="1:6" ht="27.6">
      <c r="A219" s="1" t="s">
        <v>42</v>
      </c>
      <c r="B219" s="2" t="s">
        <v>190</v>
      </c>
      <c r="C219" s="1" t="s">
        <v>9</v>
      </c>
      <c r="D219" s="218">
        <f>+D218</f>
        <v>80.5</v>
      </c>
      <c r="E219" s="307"/>
      <c r="F219" s="308">
        <f t="shared" si="22"/>
        <v>0</v>
      </c>
    </row>
    <row r="220" spans="1:6" ht="69">
      <c r="A220" s="1" t="s">
        <v>191</v>
      </c>
      <c r="B220" s="2" t="s">
        <v>2431</v>
      </c>
      <c r="C220" s="1" t="s">
        <v>9</v>
      </c>
      <c r="D220" s="218">
        <f t="shared" ref="D220:D221" si="25">+D219</f>
        <v>80.5</v>
      </c>
      <c r="E220" s="307"/>
      <c r="F220" s="308">
        <f t="shared" si="22"/>
        <v>0</v>
      </c>
    </row>
    <row r="221" spans="1:6" ht="27.6">
      <c r="A221" s="1" t="s">
        <v>192</v>
      </c>
      <c r="B221" s="19" t="s">
        <v>2423</v>
      </c>
      <c r="C221" s="1" t="s">
        <v>9</v>
      </c>
      <c r="D221" s="218">
        <f t="shared" si="25"/>
        <v>80.5</v>
      </c>
      <c r="E221" s="307"/>
      <c r="F221" s="308">
        <f t="shared" si="22"/>
        <v>0</v>
      </c>
    </row>
    <row r="222" spans="1:6" ht="55.2">
      <c r="A222" s="7">
        <v>7</v>
      </c>
      <c r="B222" s="42" t="s">
        <v>1859</v>
      </c>
      <c r="C222" s="7"/>
      <c r="D222" s="10"/>
      <c r="E222" s="313"/>
      <c r="F222" s="313"/>
    </row>
    <row r="223" spans="1:6" ht="124.2">
      <c r="A223" s="1" t="s">
        <v>43</v>
      </c>
      <c r="B223" s="19" t="s">
        <v>2432</v>
      </c>
      <c r="C223" s="1" t="s">
        <v>9</v>
      </c>
      <c r="D223" s="218">
        <v>25.5</v>
      </c>
      <c r="E223" s="307"/>
      <c r="F223" s="308">
        <f t="shared" si="22"/>
        <v>0</v>
      </c>
    </row>
    <row r="224" spans="1:6" ht="27.6">
      <c r="A224" s="1" t="s">
        <v>44</v>
      </c>
      <c r="B224" s="19" t="s">
        <v>190</v>
      </c>
      <c r="C224" s="1" t="s">
        <v>9</v>
      </c>
      <c r="D224" s="218">
        <f>+D223</f>
        <v>25.5</v>
      </c>
      <c r="E224" s="307"/>
      <c r="F224" s="308">
        <f t="shared" si="22"/>
        <v>0</v>
      </c>
    </row>
    <row r="225" spans="1:6" ht="69">
      <c r="A225" s="1" t="s">
        <v>193</v>
      </c>
      <c r="B225" s="19" t="s">
        <v>2431</v>
      </c>
      <c r="C225" s="1" t="s">
        <v>9</v>
      </c>
      <c r="D225" s="218">
        <f t="shared" ref="D225:D226" si="26">+D224</f>
        <v>25.5</v>
      </c>
      <c r="E225" s="307"/>
      <c r="F225" s="308">
        <f t="shared" si="22"/>
        <v>0</v>
      </c>
    </row>
    <row r="226" spans="1:6" ht="27.6">
      <c r="A226" s="1" t="s">
        <v>194</v>
      </c>
      <c r="B226" s="19" t="s">
        <v>2423</v>
      </c>
      <c r="C226" s="1" t="s">
        <v>9</v>
      </c>
      <c r="D226" s="218">
        <f t="shared" si="26"/>
        <v>25.5</v>
      </c>
      <c r="E226" s="307"/>
      <c r="F226" s="308">
        <f t="shared" ref="F226:F233" si="27">ROUND(D226*E226,2)</f>
        <v>0</v>
      </c>
    </row>
    <row r="227" spans="1:6" ht="41.4">
      <c r="A227" s="7">
        <v>8</v>
      </c>
      <c r="B227" s="42" t="s">
        <v>1699</v>
      </c>
      <c r="C227" s="7"/>
      <c r="D227" s="10"/>
      <c r="E227" s="313"/>
      <c r="F227" s="313"/>
    </row>
    <row r="228" spans="1:6" ht="124.2">
      <c r="A228" s="1" t="s">
        <v>45</v>
      </c>
      <c r="B228" s="19" t="s">
        <v>2433</v>
      </c>
      <c r="C228" s="1" t="s">
        <v>9</v>
      </c>
      <c r="D228" s="218">
        <v>15.8</v>
      </c>
      <c r="E228" s="307"/>
      <c r="F228" s="308">
        <f t="shared" si="27"/>
        <v>0</v>
      </c>
    </row>
    <row r="229" spans="1:6" ht="27.6">
      <c r="A229" s="1" t="s">
        <v>46</v>
      </c>
      <c r="B229" s="19" t="s">
        <v>190</v>
      </c>
      <c r="C229" s="1" t="s">
        <v>9</v>
      </c>
      <c r="D229" s="218">
        <f>+D228</f>
        <v>15.8</v>
      </c>
      <c r="E229" s="307"/>
      <c r="F229" s="308">
        <f t="shared" si="27"/>
        <v>0</v>
      </c>
    </row>
    <row r="230" spans="1:6" ht="69">
      <c r="A230" s="1" t="s">
        <v>195</v>
      </c>
      <c r="B230" s="19" t="s">
        <v>2434</v>
      </c>
      <c r="C230" s="1" t="s">
        <v>9</v>
      </c>
      <c r="D230" s="218">
        <f t="shared" ref="D230:D231" si="28">+D229</f>
        <v>15.8</v>
      </c>
      <c r="E230" s="307"/>
      <c r="F230" s="308">
        <f t="shared" si="27"/>
        <v>0</v>
      </c>
    </row>
    <row r="231" spans="1:6" ht="27.6">
      <c r="A231" s="1" t="s">
        <v>196</v>
      </c>
      <c r="B231" s="19" t="s">
        <v>2423</v>
      </c>
      <c r="C231" s="1" t="s">
        <v>9</v>
      </c>
      <c r="D231" s="218">
        <f t="shared" si="28"/>
        <v>15.8</v>
      </c>
      <c r="E231" s="307"/>
      <c r="F231" s="308">
        <f t="shared" si="27"/>
        <v>0</v>
      </c>
    </row>
    <row r="232" spans="1:6" ht="55.2">
      <c r="A232" s="7">
        <v>9</v>
      </c>
      <c r="B232" s="42" t="s">
        <v>1700</v>
      </c>
      <c r="C232" s="7"/>
      <c r="D232" s="10"/>
      <c r="E232" s="313"/>
      <c r="F232" s="313"/>
    </row>
    <row r="233" spans="1:6" ht="110.4">
      <c r="A233" s="1" t="s">
        <v>197</v>
      </c>
      <c r="B233" s="2" t="s">
        <v>2435</v>
      </c>
      <c r="C233" s="1" t="s">
        <v>9</v>
      </c>
      <c r="D233" s="218">
        <v>11</v>
      </c>
      <c r="E233" s="307"/>
      <c r="F233" s="308">
        <f t="shared" si="27"/>
        <v>0</v>
      </c>
    </row>
    <row r="234" spans="1:6" ht="27.6">
      <c r="A234" s="1" t="s">
        <v>200</v>
      </c>
      <c r="B234" s="2" t="s">
        <v>190</v>
      </c>
      <c r="C234" s="1" t="s">
        <v>9</v>
      </c>
      <c r="D234" s="218">
        <f>+D233</f>
        <v>11</v>
      </c>
      <c r="E234" s="307"/>
      <c r="F234" s="308">
        <f t="shared" ref="F234:F256" si="29">ROUND(D234*E234,2)</f>
        <v>0</v>
      </c>
    </row>
    <row r="235" spans="1:6" ht="27.6">
      <c r="A235" s="1" t="s">
        <v>201</v>
      </c>
      <c r="B235" s="2" t="s">
        <v>198</v>
      </c>
      <c r="C235" s="1" t="s">
        <v>9</v>
      </c>
      <c r="D235" s="218">
        <f t="shared" ref="D235:D238" si="30">+D234</f>
        <v>11</v>
      </c>
      <c r="E235" s="307"/>
      <c r="F235" s="308">
        <f t="shared" si="29"/>
        <v>0</v>
      </c>
    </row>
    <row r="236" spans="1:6" ht="41.4">
      <c r="A236" s="1" t="s">
        <v>202</v>
      </c>
      <c r="B236" s="2" t="s">
        <v>199</v>
      </c>
      <c r="C236" s="1" t="s">
        <v>9</v>
      </c>
      <c r="D236" s="218">
        <f t="shared" si="30"/>
        <v>11</v>
      </c>
      <c r="E236" s="307"/>
      <c r="F236" s="308">
        <f t="shared" si="29"/>
        <v>0</v>
      </c>
    </row>
    <row r="237" spans="1:6" ht="55.2">
      <c r="A237" s="1" t="s">
        <v>203</v>
      </c>
      <c r="B237" s="19" t="s">
        <v>1434</v>
      </c>
      <c r="C237" s="1" t="s">
        <v>9</v>
      </c>
      <c r="D237" s="218">
        <f t="shared" si="30"/>
        <v>11</v>
      </c>
      <c r="E237" s="307"/>
      <c r="F237" s="308">
        <f t="shared" si="29"/>
        <v>0</v>
      </c>
    </row>
    <row r="238" spans="1:6" ht="27.6">
      <c r="A238" s="1" t="s">
        <v>204</v>
      </c>
      <c r="B238" s="19" t="s">
        <v>2423</v>
      </c>
      <c r="C238" s="1" t="s">
        <v>9</v>
      </c>
      <c r="D238" s="218">
        <f t="shared" si="30"/>
        <v>11</v>
      </c>
      <c r="E238" s="307"/>
      <c r="F238" s="308">
        <f t="shared" si="29"/>
        <v>0</v>
      </c>
    </row>
    <row r="239" spans="1:6" ht="82.8">
      <c r="A239" s="1">
        <v>11</v>
      </c>
      <c r="B239" s="2" t="s">
        <v>2436</v>
      </c>
      <c r="C239" s="1" t="s">
        <v>34</v>
      </c>
      <c r="D239" s="218">
        <v>6</v>
      </c>
      <c r="E239" s="307"/>
      <c r="F239" s="308">
        <f t="shared" si="29"/>
        <v>0</v>
      </c>
    </row>
    <row r="240" spans="1:6" ht="234.6">
      <c r="A240" s="1" t="s">
        <v>467</v>
      </c>
      <c r="B240" s="2" t="s">
        <v>2505</v>
      </c>
      <c r="C240" s="1" t="s">
        <v>11</v>
      </c>
      <c r="D240" s="218">
        <v>81</v>
      </c>
      <c r="E240" s="307"/>
      <c r="F240" s="308">
        <f t="shared" si="29"/>
        <v>0</v>
      </c>
    </row>
    <row r="241" spans="1:6" ht="138">
      <c r="A241" s="1" t="s">
        <v>468</v>
      </c>
      <c r="B241" s="2" t="s">
        <v>2506</v>
      </c>
      <c r="C241" s="1" t="s">
        <v>11</v>
      </c>
      <c r="D241" s="218">
        <v>14</v>
      </c>
      <c r="E241" s="307"/>
      <c r="F241" s="308">
        <f t="shared" si="29"/>
        <v>0</v>
      </c>
    </row>
    <row r="242" spans="1:6" ht="55.2">
      <c r="A242" s="1">
        <v>12</v>
      </c>
      <c r="B242" s="434" t="s">
        <v>1860</v>
      </c>
      <c r="C242" s="1" t="s">
        <v>11</v>
      </c>
      <c r="D242" s="218">
        <v>90</v>
      </c>
      <c r="E242" s="307"/>
      <c r="F242" s="308">
        <f t="shared" si="29"/>
        <v>0</v>
      </c>
    </row>
    <row r="243" spans="1:6" ht="55.2">
      <c r="A243" s="1">
        <v>13</v>
      </c>
      <c r="B243" s="434" t="s">
        <v>1861</v>
      </c>
      <c r="C243" s="1" t="s">
        <v>11</v>
      </c>
      <c r="D243" s="218">
        <v>31</v>
      </c>
      <c r="E243" s="307"/>
      <c r="F243" s="308">
        <f t="shared" si="29"/>
        <v>0</v>
      </c>
    </row>
    <row r="244" spans="1:6" ht="55.2">
      <c r="A244" s="1">
        <v>14</v>
      </c>
      <c r="B244" s="2" t="s">
        <v>1701</v>
      </c>
      <c r="C244" s="1" t="s">
        <v>11</v>
      </c>
      <c r="D244" s="218">
        <v>24.3</v>
      </c>
      <c r="E244" s="307"/>
      <c r="F244" s="308">
        <f t="shared" si="29"/>
        <v>0</v>
      </c>
    </row>
    <row r="245" spans="1:6" ht="55.2">
      <c r="A245" s="1">
        <v>15</v>
      </c>
      <c r="B245" s="2" t="s">
        <v>1702</v>
      </c>
      <c r="C245" s="1" t="s">
        <v>11</v>
      </c>
      <c r="D245" s="218">
        <v>25</v>
      </c>
      <c r="E245" s="307"/>
      <c r="F245" s="308">
        <f t="shared" si="29"/>
        <v>0</v>
      </c>
    </row>
    <row r="246" spans="1:6" ht="55.2">
      <c r="A246" s="1">
        <v>16</v>
      </c>
      <c r="B246" s="2" t="s">
        <v>1703</v>
      </c>
      <c r="C246" s="1" t="s">
        <v>34</v>
      </c>
      <c r="D246" s="218">
        <v>6</v>
      </c>
      <c r="E246" s="307"/>
      <c r="F246" s="308">
        <f t="shared" si="29"/>
        <v>0</v>
      </c>
    </row>
    <row r="247" spans="1:6" ht="41.4">
      <c r="A247" s="1">
        <v>17</v>
      </c>
      <c r="B247" s="2" t="s">
        <v>1704</v>
      </c>
      <c r="C247" s="1" t="s">
        <v>34</v>
      </c>
      <c r="D247" s="218">
        <v>1</v>
      </c>
      <c r="E247" s="307"/>
      <c r="F247" s="308">
        <f t="shared" si="29"/>
        <v>0</v>
      </c>
    </row>
    <row r="248" spans="1:6" ht="41.4">
      <c r="A248" s="1">
        <v>18</v>
      </c>
      <c r="B248" s="2" t="s">
        <v>205</v>
      </c>
      <c r="C248" s="1" t="s">
        <v>34</v>
      </c>
      <c r="D248" s="218">
        <v>7</v>
      </c>
      <c r="E248" s="307"/>
      <c r="F248" s="308">
        <f t="shared" si="29"/>
        <v>0</v>
      </c>
    </row>
    <row r="249" spans="1:6" ht="82.8">
      <c r="A249" s="1">
        <v>19</v>
      </c>
      <c r="B249" s="434" t="s">
        <v>2325</v>
      </c>
      <c r="C249" s="1" t="s">
        <v>34</v>
      </c>
      <c r="D249" s="218">
        <v>8</v>
      </c>
      <c r="E249" s="307"/>
      <c r="F249" s="308">
        <f t="shared" si="29"/>
        <v>0</v>
      </c>
    </row>
    <row r="250" spans="1:6" ht="82.8">
      <c r="A250" s="1">
        <v>20</v>
      </c>
      <c r="B250" s="434" t="s">
        <v>1862</v>
      </c>
      <c r="C250" s="1" t="s">
        <v>34</v>
      </c>
      <c r="D250" s="218">
        <v>8</v>
      </c>
      <c r="E250" s="307"/>
      <c r="F250" s="308">
        <f t="shared" si="29"/>
        <v>0</v>
      </c>
    </row>
    <row r="251" spans="1:6" ht="82.8">
      <c r="A251" s="1">
        <v>21</v>
      </c>
      <c r="B251" s="2" t="s">
        <v>1705</v>
      </c>
      <c r="C251" s="1" t="s">
        <v>11</v>
      </c>
      <c r="D251" s="218">
        <v>25</v>
      </c>
      <c r="E251" s="307"/>
      <c r="F251" s="308">
        <f t="shared" si="29"/>
        <v>0</v>
      </c>
    </row>
    <row r="252" spans="1:6" ht="69">
      <c r="A252" s="1">
        <v>22</v>
      </c>
      <c r="B252" s="2" t="s">
        <v>1706</v>
      </c>
      <c r="C252" s="1" t="s">
        <v>11</v>
      </c>
      <c r="D252" s="218">
        <v>22</v>
      </c>
      <c r="E252" s="307"/>
      <c r="F252" s="308">
        <f t="shared" si="29"/>
        <v>0</v>
      </c>
    </row>
    <row r="253" spans="1:6" ht="193.2">
      <c r="A253" s="1">
        <v>23</v>
      </c>
      <c r="B253" s="2" t="s">
        <v>1938</v>
      </c>
      <c r="C253" s="1" t="s">
        <v>9</v>
      </c>
      <c r="D253" s="218">
        <v>32</v>
      </c>
      <c r="E253" s="307"/>
      <c r="F253" s="308">
        <f t="shared" si="29"/>
        <v>0</v>
      </c>
    </row>
    <row r="254" spans="1:6" ht="82.8">
      <c r="A254" s="1">
        <v>24</v>
      </c>
      <c r="B254" s="2" t="s">
        <v>1707</v>
      </c>
      <c r="C254" s="1" t="s">
        <v>11</v>
      </c>
      <c r="D254" s="218">
        <v>20</v>
      </c>
      <c r="E254" s="307"/>
      <c r="F254" s="308">
        <f t="shared" si="29"/>
        <v>0</v>
      </c>
    </row>
    <row r="255" spans="1:6" ht="27.6">
      <c r="A255" s="1">
        <v>25</v>
      </c>
      <c r="B255" s="477" t="s">
        <v>1452</v>
      </c>
      <c r="C255" s="1" t="s">
        <v>30</v>
      </c>
      <c r="D255" s="218">
        <v>1</v>
      </c>
      <c r="E255" s="307"/>
      <c r="F255" s="308">
        <f t="shared" si="29"/>
        <v>0</v>
      </c>
    </row>
    <row r="256" spans="1:6" ht="27.6">
      <c r="A256" s="1">
        <v>26</v>
      </c>
      <c r="B256" s="477" t="s">
        <v>1453</v>
      </c>
      <c r="C256" s="1" t="s">
        <v>15</v>
      </c>
      <c r="D256" s="218">
        <v>10</v>
      </c>
      <c r="E256" s="307"/>
      <c r="F256" s="308">
        <f t="shared" si="29"/>
        <v>0</v>
      </c>
    </row>
    <row r="257" spans="1:14" s="25" customFormat="1">
      <c r="A257" s="20"/>
      <c r="B257" s="21" t="s">
        <v>69</v>
      </c>
      <c r="C257" s="20"/>
      <c r="D257" s="237"/>
      <c r="E257" s="315"/>
      <c r="F257" s="316">
        <f>SUM(F174:F256)</f>
        <v>0</v>
      </c>
      <c r="H257" s="33"/>
      <c r="I257" s="33"/>
      <c r="J257" s="34"/>
      <c r="K257" s="34"/>
      <c r="L257" s="34"/>
      <c r="M257" s="34"/>
      <c r="N257" s="34"/>
    </row>
    <row r="258" spans="1:14" ht="27.6">
      <c r="A258" s="54" t="s">
        <v>49</v>
      </c>
      <c r="B258" s="55" t="s">
        <v>1945</v>
      </c>
      <c r="C258" s="269"/>
      <c r="D258" s="270"/>
      <c r="E258" s="306"/>
      <c r="F258" s="306"/>
    </row>
    <row r="259" spans="1:14" ht="55.2">
      <c r="A259" s="1">
        <v>1</v>
      </c>
      <c r="B259" s="2" t="s">
        <v>1795</v>
      </c>
      <c r="C259" s="1" t="s">
        <v>9</v>
      </c>
      <c r="D259" s="218">
        <v>700</v>
      </c>
      <c r="E259" s="307"/>
      <c r="F259" s="308">
        <f t="shared" ref="F259:F297" si="31">ROUND(D259*E259,2)</f>
        <v>0</v>
      </c>
    </row>
    <row r="260" spans="1:14" ht="41.4">
      <c r="A260" s="1">
        <v>2</v>
      </c>
      <c r="B260" s="2" t="s">
        <v>2326</v>
      </c>
      <c r="C260" s="1" t="s">
        <v>9</v>
      </c>
      <c r="D260" s="218">
        <v>250</v>
      </c>
      <c r="E260" s="307"/>
      <c r="F260" s="308">
        <f t="shared" si="31"/>
        <v>0</v>
      </c>
    </row>
    <row r="261" spans="1:14" ht="96.6">
      <c r="A261" s="7">
        <v>3</v>
      </c>
      <c r="B261" s="42" t="s">
        <v>1867</v>
      </c>
      <c r="C261" s="7"/>
      <c r="D261" s="10"/>
      <c r="E261" s="313"/>
      <c r="F261" s="313"/>
    </row>
    <row r="262" spans="1:14">
      <c r="A262" s="1" t="s">
        <v>56</v>
      </c>
      <c r="B262" s="2" t="s">
        <v>1791</v>
      </c>
      <c r="C262" s="1" t="s">
        <v>9</v>
      </c>
      <c r="D262" s="218">
        <v>174.5</v>
      </c>
      <c r="E262" s="307"/>
      <c r="F262" s="308">
        <f t="shared" si="31"/>
        <v>0</v>
      </c>
    </row>
    <row r="263" spans="1:14" ht="27.6">
      <c r="A263" s="1" t="s">
        <v>57</v>
      </c>
      <c r="B263" s="2" t="s">
        <v>1790</v>
      </c>
      <c r="C263" s="1" t="s">
        <v>9</v>
      </c>
      <c r="D263" s="218">
        <v>174.5</v>
      </c>
      <c r="E263" s="307"/>
      <c r="F263" s="308">
        <f t="shared" si="31"/>
        <v>0</v>
      </c>
    </row>
    <row r="264" spans="1:14" ht="27.6">
      <c r="A264" s="1" t="s">
        <v>167</v>
      </c>
      <c r="B264" s="2" t="s">
        <v>1794</v>
      </c>
      <c r="C264" s="1" t="s">
        <v>9</v>
      </c>
      <c r="D264" s="218">
        <v>174.5</v>
      </c>
      <c r="E264" s="307"/>
      <c r="F264" s="308">
        <f t="shared" si="31"/>
        <v>0</v>
      </c>
    </row>
    <row r="265" spans="1:14" ht="41.4">
      <c r="A265" s="1" t="s">
        <v>168</v>
      </c>
      <c r="B265" s="19" t="s">
        <v>1793</v>
      </c>
      <c r="C265" s="1" t="s">
        <v>9</v>
      </c>
      <c r="D265" s="218">
        <v>174.5</v>
      </c>
      <c r="E265" s="307"/>
      <c r="F265" s="308">
        <f t="shared" si="31"/>
        <v>0</v>
      </c>
    </row>
    <row r="266" spans="1:14" ht="41.4">
      <c r="A266" s="1" t="s">
        <v>169</v>
      </c>
      <c r="B266" s="2" t="s">
        <v>1792</v>
      </c>
      <c r="C266" s="1" t="s">
        <v>9</v>
      </c>
      <c r="D266" s="218">
        <v>174.5</v>
      </c>
      <c r="E266" s="307"/>
      <c r="F266" s="308">
        <f t="shared" si="31"/>
        <v>0</v>
      </c>
    </row>
    <row r="267" spans="1:14" ht="96.6">
      <c r="A267" s="7">
        <v>4</v>
      </c>
      <c r="B267" s="42" t="s">
        <v>1866</v>
      </c>
      <c r="C267" s="7"/>
      <c r="D267" s="10"/>
      <c r="E267" s="313"/>
      <c r="F267" s="313"/>
    </row>
    <row r="268" spans="1:14">
      <c r="A268" s="1" t="s">
        <v>122</v>
      </c>
      <c r="B268" s="2" t="s">
        <v>1791</v>
      </c>
      <c r="C268" s="1" t="s">
        <v>9</v>
      </c>
      <c r="D268" s="218">
        <v>35.6</v>
      </c>
      <c r="E268" s="307"/>
      <c r="F268" s="308">
        <f t="shared" si="31"/>
        <v>0</v>
      </c>
    </row>
    <row r="269" spans="1:14" ht="27.6">
      <c r="A269" s="1" t="s">
        <v>123</v>
      </c>
      <c r="B269" s="2" t="s">
        <v>1790</v>
      </c>
      <c r="C269" s="1" t="s">
        <v>9</v>
      </c>
      <c r="D269" s="218">
        <v>35.6</v>
      </c>
      <c r="E269" s="307"/>
      <c r="F269" s="308">
        <f t="shared" si="31"/>
        <v>0</v>
      </c>
    </row>
    <row r="270" spans="1:14" ht="27.6">
      <c r="A270" s="1" t="s">
        <v>184</v>
      </c>
      <c r="B270" s="2" t="s">
        <v>1789</v>
      </c>
      <c r="C270" s="1" t="s">
        <v>9</v>
      </c>
      <c r="D270" s="218">
        <v>35.6</v>
      </c>
      <c r="E270" s="307"/>
      <c r="F270" s="308">
        <f t="shared" si="31"/>
        <v>0</v>
      </c>
    </row>
    <row r="271" spans="1:14" ht="41.4">
      <c r="A271" s="1" t="s">
        <v>185</v>
      </c>
      <c r="B271" s="2" t="s">
        <v>1788</v>
      </c>
      <c r="C271" s="1" t="s">
        <v>9</v>
      </c>
      <c r="D271" s="218">
        <v>35.6</v>
      </c>
      <c r="E271" s="307"/>
      <c r="F271" s="308">
        <f t="shared" si="31"/>
        <v>0</v>
      </c>
    </row>
    <row r="272" spans="1:14" ht="41.4">
      <c r="A272" s="1" t="s">
        <v>186</v>
      </c>
      <c r="B272" s="2" t="s">
        <v>1787</v>
      </c>
      <c r="C272" s="1" t="s">
        <v>9</v>
      </c>
      <c r="D272" s="218">
        <v>35.6</v>
      </c>
      <c r="E272" s="307"/>
      <c r="F272" s="308">
        <f t="shared" si="31"/>
        <v>0</v>
      </c>
    </row>
    <row r="273" spans="1:6" ht="110.4">
      <c r="A273" s="7">
        <v>5</v>
      </c>
      <c r="B273" s="42" t="s">
        <v>1939</v>
      </c>
      <c r="C273" s="7"/>
      <c r="D273" s="10"/>
      <c r="E273" s="313"/>
      <c r="F273" s="313"/>
    </row>
    <row r="274" spans="1:6" ht="69">
      <c r="A274" s="1" t="s">
        <v>109</v>
      </c>
      <c r="B274" s="38" t="s">
        <v>1761</v>
      </c>
      <c r="C274" s="1" t="s">
        <v>9</v>
      </c>
      <c r="D274" s="218">
        <v>290</v>
      </c>
      <c r="E274" s="307"/>
      <c r="F274" s="308">
        <f t="shared" si="31"/>
        <v>0</v>
      </c>
    </row>
    <row r="275" spans="1:6" ht="41.4">
      <c r="A275" s="478" t="s">
        <v>110</v>
      </c>
      <c r="B275" s="38" t="s">
        <v>2383</v>
      </c>
      <c r="C275" s="1" t="s">
        <v>9</v>
      </c>
      <c r="D275" s="218">
        <v>290</v>
      </c>
      <c r="E275" s="307"/>
      <c r="F275" s="308">
        <f t="shared" si="31"/>
        <v>0</v>
      </c>
    </row>
    <row r="276" spans="1:6" ht="96.6">
      <c r="A276" s="478" t="s">
        <v>187</v>
      </c>
      <c r="B276" s="38" t="s">
        <v>1762</v>
      </c>
      <c r="C276" s="1" t="s">
        <v>9</v>
      </c>
      <c r="D276" s="218">
        <v>290</v>
      </c>
      <c r="E276" s="307"/>
      <c r="F276" s="308">
        <f t="shared" ref="F276:F278" si="32">ROUND(D276*E276,2)</f>
        <v>0</v>
      </c>
    </row>
    <row r="277" spans="1:6" ht="112.2" customHeight="1">
      <c r="A277" s="1" t="s">
        <v>188</v>
      </c>
      <c r="B277" s="38" t="s">
        <v>2437</v>
      </c>
      <c r="C277" s="1" t="s">
        <v>9</v>
      </c>
      <c r="D277" s="218">
        <v>290</v>
      </c>
      <c r="E277" s="307"/>
      <c r="F277" s="308">
        <f t="shared" si="32"/>
        <v>0</v>
      </c>
    </row>
    <row r="278" spans="1:6" ht="96.6">
      <c r="A278" s="1" t="s">
        <v>189</v>
      </c>
      <c r="B278" s="2" t="s">
        <v>2438</v>
      </c>
      <c r="C278" s="1" t="s">
        <v>9</v>
      </c>
      <c r="D278" s="218">
        <v>70</v>
      </c>
      <c r="E278" s="307"/>
      <c r="F278" s="308">
        <f t="shared" si="32"/>
        <v>0</v>
      </c>
    </row>
    <row r="279" spans="1:6" ht="320.39999999999998" customHeight="1">
      <c r="A279" s="1" t="s">
        <v>268</v>
      </c>
      <c r="B279" s="434" t="s">
        <v>1863</v>
      </c>
      <c r="C279" s="1" t="s">
        <v>37</v>
      </c>
      <c r="D279" s="218">
        <v>8492</v>
      </c>
      <c r="E279" s="307"/>
      <c r="F279" s="308">
        <f t="shared" si="31"/>
        <v>0</v>
      </c>
    </row>
    <row r="280" spans="1:6" ht="110.4">
      <c r="A280" s="7">
        <v>6</v>
      </c>
      <c r="B280" s="42" t="s">
        <v>1940</v>
      </c>
      <c r="C280" s="7"/>
      <c r="D280" s="10"/>
      <c r="E280" s="313"/>
      <c r="F280" s="313"/>
    </row>
    <row r="281" spans="1:6" ht="69">
      <c r="A281" s="1" t="s">
        <v>41</v>
      </c>
      <c r="B281" s="38" t="s">
        <v>1761</v>
      </c>
      <c r="C281" s="1" t="s">
        <v>9</v>
      </c>
      <c r="D281" s="218">
        <v>55</v>
      </c>
      <c r="E281" s="307"/>
      <c r="F281" s="308">
        <f t="shared" si="31"/>
        <v>0</v>
      </c>
    </row>
    <row r="282" spans="1:6" ht="41.4">
      <c r="A282" s="1" t="s">
        <v>42</v>
      </c>
      <c r="B282" s="38" t="s">
        <v>2383</v>
      </c>
      <c r="C282" s="1" t="s">
        <v>9</v>
      </c>
      <c r="D282" s="218">
        <v>55</v>
      </c>
      <c r="E282" s="307"/>
      <c r="F282" s="308">
        <f t="shared" si="31"/>
        <v>0</v>
      </c>
    </row>
    <row r="283" spans="1:6" ht="96.6">
      <c r="A283" s="1" t="s">
        <v>191</v>
      </c>
      <c r="B283" s="38" t="s">
        <v>1762</v>
      </c>
      <c r="C283" s="1" t="s">
        <v>9</v>
      </c>
      <c r="D283" s="218">
        <v>55</v>
      </c>
      <c r="E283" s="307"/>
      <c r="F283" s="308">
        <f t="shared" si="31"/>
        <v>0</v>
      </c>
    </row>
    <row r="284" spans="1:6" ht="138">
      <c r="A284" s="1" t="s">
        <v>269</v>
      </c>
      <c r="B284" s="38" t="s">
        <v>2439</v>
      </c>
      <c r="C284" s="1" t="s">
        <v>9</v>
      </c>
      <c r="D284" s="218">
        <v>55</v>
      </c>
      <c r="E284" s="307"/>
      <c r="F284" s="308">
        <f t="shared" si="31"/>
        <v>0</v>
      </c>
    </row>
    <row r="285" spans="1:6" ht="96.6">
      <c r="A285" s="1" t="s">
        <v>192</v>
      </c>
      <c r="B285" s="2" t="s">
        <v>2438</v>
      </c>
      <c r="C285" s="1" t="s">
        <v>9</v>
      </c>
      <c r="D285" s="218">
        <v>20</v>
      </c>
      <c r="E285" s="307"/>
      <c r="F285" s="308">
        <f t="shared" si="31"/>
        <v>0</v>
      </c>
    </row>
    <row r="286" spans="1:6" ht="303.60000000000002" customHeight="1">
      <c r="A286" s="1" t="s">
        <v>270</v>
      </c>
      <c r="B286" s="2" t="s">
        <v>1864</v>
      </c>
      <c r="C286" s="1" t="s">
        <v>37</v>
      </c>
      <c r="D286" s="218">
        <v>2244</v>
      </c>
      <c r="E286" s="307"/>
      <c r="F286" s="308">
        <f t="shared" si="31"/>
        <v>0</v>
      </c>
    </row>
    <row r="287" spans="1:6" ht="96.6">
      <c r="A287" s="7">
        <v>7</v>
      </c>
      <c r="B287" s="479" t="s">
        <v>1865</v>
      </c>
      <c r="C287" s="7"/>
      <c r="D287" s="10"/>
      <c r="E287" s="313"/>
      <c r="F287" s="313"/>
    </row>
    <row r="288" spans="1:6">
      <c r="A288" s="1" t="s">
        <v>43</v>
      </c>
      <c r="B288" s="2" t="s">
        <v>1786</v>
      </c>
      <c r="C288" s="1" t="s">
        <v>9</v>
      </c>
      <c r="D288" s="218">
        <v>60</v>
      </c>
      <c r="E288" s="307"/>
      <c r="F288" s="308">
        <f t="shared" si="31"/>
        <v>0</v>
      </c>
    </row>
    <row r="289" spans="1:14" ht="41.4">
      <c r="A289" s="1" t="s">
        <v>44</v>
      </c>
      <c r="B289" s="2" t="s">
        <v>1785</v>
      </c>
      <c r="C289" s="1" t="s">
        <v>9</v>
      </c>
      <c r="D289" s="218">
        <v>60</v>
      </c>
      <c r="E289" s="307"/>
      <c r="F289" s="308">
        <f t="shared" si="31"/>
        <v>0</v>
      </c>
    </row>
    <row r="290" spans="1:14" ht="55.2">
      <c r="A290" s="1" t="s">
        <v>193</v>
      </c>
      <c r="B290" s="2" t="s">
        <v>208</v>
      </c>
      <c r="C290" s="1" t="s">
        <v>9</v>
      </c>
      <c r="D290" s="218">
        <v>60</v>
      </c>
      <c r="E290" s="307"/>
      <c r="F290" s="308">
        <f t="shared" si="31"/>
        <v>0</v>
      </c>
    </row>
    <row r="291" spans="1:14" ht="27.6">
      <c r="A291" s="1">
        <v>8</v>
      </c>
      <c r="B291" s="2" t="s">
        <v>206</v>
      </c>
      <c r="C291" s="1" t="s">
        <v>30</v>
      </c>
      <c r="D291" s="218">
        <v>1</v>
      </c>
      <c r="E291" s="307"/>
      <c r="F291" s="308">
        <f t="shared" si="31"/>
        <v>0</v>
      </c>
    </row>
    <row r="292" spans="1:14" ht="27.6">
      <c r="A292" s="1">
        <v>9</v>
      </c>
      <c r="B292" s="2" t="s">
        <v>207</v>
      </c>
      <c r="C292" s="1" t="s">
        <v>15</v>
      </c>
      <c r="D292" s="218">
        <v>5</v>
      </c>
      <c r="E292" s="307"/>
      <c r="F292" s="308">
        <f t="shared" si="31"/>
        <v>0</v>
      </c>
    </row>
    <row r="293" spans="1:14" s="44" customFormat="1" ht="96.6">
      <c r="A293" s="478">
        <v>10</v>
      </c>
      <c r="B293" s="434" t="s">
        <v>1811</v>
      </c>
      <c r="C293" s="1" t="s">
        <v>13</v>
      </c>
      <c r="D293" s="218">
        <v>240</v>
      </c>
      <c r="E293" s="259"/>
      <c r="F293" s="219">
        <f>ROUND(D293*E293,2)</f>
        <v>0</v>
      </c>
      <c r="H293" s="33"/>
      <c r="I293" s="33"/>
      <c r="J293" s="103"/>
      <c r="K293" s="103"/>
      <c r="L293" s="103"/>
      <c r="M293" s="103"/>
      <c r="N293" s="103"/>
    </row>
    <row r="294" spans="1:14" s="44" customFormat="1" ht="96.6">
      <c r="A294" s="7">
        <v>11</v>
      </c>
      <c r="B294" s="42" t="s">
        <v>1941</v>
      </c>
      <c r="C294" s="7"/>
      <c r="D294" s="10"/>
      <c r="E294" s="313"/>
      <c r="F294" s="313"/>
      <c r="H294" s="33"/>
      <c r="I294" s="33"/>
      <c r="J294" s="103"/>
      <c r="K294" s="103"/>
      <c r="L294" s="103"/>
      <c r="M294" s="103"/>
      <c r="N294" s="103"/>
    </row>
    <row r="295" spans="1:14" s="44" customFormat="1" ht="27.6">
      <c r="A295" s="1" t="s">
        <v>467</v>
      </c>
      <c r="B295" s="2" t="s">
        <v>1942</v>
      </c>
      <c r="C295" s="1" t="s">
        <v>9</v>
      </c>
      <c r="D295" s="218">
        <v>18.600000000000001</v>
      </c>
      <c r="E295" s="307"/>
      <c r="F295" s="219">
        <f t="shared" si="31"/>
        <v>0</v>
      </c>
      <c r="H295" s="33"/>
      <c r="I295" s="33"/>
      <c r="J295" s="103"/>
      <c r="K295" s="103"/>
      <c r="L295" s="103"/>
      <c r="M295" s="103"/>
      <c r="N295" s="103"/>
    </row>
    <row r="296" spans="1:14" s="44" customFormat="1" ht="41.4">
      <c r="A296" s="1" t="s">
        <v>468</v>
      </c>
      <c r="B296" s="2" t="s">
        <v>1546</v>
      </c>
      <c r="C296" s="1" t="s">
        <v>9</v>
      </c>
      <c r="D296" s="218">
        <v>18.600000000000001</v>
      </c>
      <c r="E296" s="307"/>
      <c r="F296" s="219">
        <f t="shared" si="31"/>
        <v>0</v>
      </c>
      <c r="H296" s="33"/>
      <c r="I296" s="33"/>
      <c r="J296" s="103"/>
      <c r="K296" s="103"/>
      <c r="L296" s="103"/>
      <c r="M296" s="103"/>
      <c r="N296" s="103"/>
    </row>
    <row r="297" spans="1:14" s="44" customFormat="1" ht="55.2">
      <c r="A297" s="1" t="s">
        <v>469</v>
      </c>
      <c r="B297" s="2" t="s">
        <v>208</v>
      </c>
      <c r="C297" s="1" t="s">
        <v>9</v>
      </c>
      <c r="D297" s="218">
        <v>18.600000000000001</v>
      </c>
      <c r="E297" s="307"/>
      <c r="F297" s="219">
        <f t="shared" si="31"/>
        <v>0</v>
      </c>
      <c r="H297" s="33"/>
      <c r="I297" s="33"/>
      <c r="J297" s="103"/>
      <c r="K297" s="103"/>
      <c r="L297" s="103"/>
      <c r="M297" s="103"/>
      <c r="N297" s="103"/>
    </row>
    <row r="298" spans="1:14">
      <c r="A298" s="20"/>
      <c r="B298" s="21" t="s">
        <v>70</v>
      </c>
      <c r="C298" s="20"/>
      <c r="D298" s="237"/>
      <c r="E298" s="315"/>
      <c r="F298" s="316">
        <f>SUM(F259:F297)</f>
        <v>0</v>
      </c>
    </row>
    <row r="299" spans="1:14" ht="27.6">
      <c r="A299" s="54" t="s">
        <v>51</v>
      </c>
      <c r="B299" s="55" t="s">
        <v>1944</v>
      </c>
      <c r="C299" s="269"/>
      <c r="D299" s="270"/>
      <c r="E299" s="306"/>
      <c r="F299" s="306"/>
    </row>
    <row r="300" spans="1:14" ht="69">
      <c r="A300" s="1">
        <v>1</v>
      </c>
      <c r="B300" s="2" t="s">
        <v>1784</v>
      </c>
      <c r="C300" s="1" t="s">
        <v>37</v>
      </c>
      <c r="D300" s="218">
        <v>650</v>
      </c>
      <c r="E300" s="307"/>
      <c r="F300" s="308">
        <f t="shared" ref="F300:F314" si="33">ROUND(D300*E300,2)</f>
        <v>0</v>
      </c>
    </row>
    <row r="301" spans="1:14" ht="138">
      <c r="A301" s="1">
        <v>2</v>
      </c>
      <c r="B301" s="2" t="s">
        <v>1812</v>
      </c>
      <c r="C301" s="1" t="s">
        <v>37</v>
      </c>
      <c r="D301" s="218">
        <v>350</v>
      </c>
      <c r="E301" s="307"/>
      <c r="F301" s="308">
        <f t="shared" si="33"/>
        <v>0</v>
      </c>
    </row>
    <row r="302" spans="1:14" ht="193.2">
      <c r="A302" s="1">
        <v>3</v>
      </c>
      <c r="B302" s="2" t="s">
        <v>1734</v>
      </c>
      <c r="C302" s="1" t="s">
        <v>34</v>
      </c>
      <c r="D302" s="218">
        <v>1</v>
      </c>
      <c r="E302" s="307"/>
      <c r="F302" s="308">
        <f t="shared" si="33"/>
        <v>0</v>
      </c>
    </row>
    <row r="303" spans="1:14" ht="96.6">
      <c r="A303" s="1">
        <v>4</v>
      </c>
      <c r="B303" s="2" t="s">
        <v>1735</v>
      </c>
      <c r="C303" s="1" t="s">
        <v>11</v>
      </c>
      <c r="D303" s="218">
        <v>24</v>
      </c>
      <c r="E303" s="307"/>
      <c r="F303" s="308">
        <f t="shared" si="33"/>
        <v>0</v>
      </c>
    </row>
    <row r="304" spans="1:14" ht="55.2">
      <c r="A304" s="1">
        <v>5</v>
      </c>
      <c r="B304" s="2" t="s">
        <v>1736</v>
      </c>
      <c r="C304" s="1" t="s">
        <v>11</v>
      </c>
      <c r="D304" s="218">
        <v>11.5</v>
      </c>
      <c r="E304" s="307"/>
      <c r="F304" s="308">
        <f t="shared" si="33"/>
        <v>0</v>
      </c>
    </row>
    <row r="305" spans="1:6" ht="165.6">
      <c r="A305" s="1">
        <v>6</v>
      </c>
      <c r="B305" s="2" t="s">
        <v>1743</v>
      </c>
      <c r="C305" s="1" t="s">
        <v>37</v>
      </c>
      <c r="D305" s="218">
        <v>600</v>
      </c>
      <c r="E305" s="307"/>
      <c r="F305" s="308">
        <f t="shared" ref="F305" si="34">ROUND(D305*E305,2)</f>
        <v>0</v>
      </c>
    </row>
    <row r="306" spans="1:6" ht="96.6">
      <c r="A306" s="1">
        <v>7</v>
      </c>
      <c r="B306" s="2" t="s">
        <v>2440</v>
      </c>
      <c r="C306" s="1" t="s">
        <v>9</v>
      </c>
      <c r="D306" s="218">
        <v>11.3</v>
      </c>
      <c r="E306" s="307"/>
      <c r="F306" s="308">
        <f t="shared" si="33"/>
        <v>0</v>
      </c>
    </row>
    <row r="307" spans="1:6" ht="27.6">
      <c r="A307" s="1">
        <v>8</v>
      </c>
      <c r="B307" s="2" t="s">
        <v>1737</v>
      </c>
      <c r="C307" s="1" t="s">
        <v>11</v>
      </c>
      <c r="D307" s="218">
        <v>14.4</v>
      </c>
      <c r="E307" s="307"/>
      <c r="F307" s="308">
        <f t="shared" si="33"/>
        <v>0</v>
      </c>
    </row>
    <row r="308" spans="1:6" ht="82.8">
      <c r="A308" s="1">
        <v>9</v>
      </c>
      <c r="B308" s="2" t="s">
        <v>2441</v>
      </c>
      <c r="C308" s="1" t="s">
        <v>34</v>
      </c>
      <c r="D308" s="218">
        <v>2</v>
      </c>
      <c r="E308" s="307"/>
      <c r="F308" s="308">
        <f t="shared" si="33"/>
        <v>0</v>
      </c>
    </row>
    <row r="309" spans="1:6" ht="138">
      <c r="A309" s="1">
        <v>10</v>
      </c>
      <c r="B309" s="2" t="s">
        <v>1950</v>
      </c>
      <c r="C309" s="1" t="s">
        <v>37</v>
      </c>
      <c r="D309" s="218">
        <v>1750</v>
      </c>
      <c r="E309" s="307"/>
      <c r="F309" s="308">
        <f t="shared" si="33"/>
        <v>0</v>
      </c>
    </row>
    <row r="310" spans="1:6" ht="55.2">
      <c r="A310" s="1">
        <v>11</v>
      </c>
      <c r="B310" s="2" t="s">
        <v>1738</v>
      </c>
      <c r="C310" s="1" t="s">
        <v>34</v>
      </c>
      <c r="D310" s="218">
        <v>3</v>
      </c>
      <c r="E310" s="307"/>
      <c r="F310" s="308">
        <f t="shared" si="33"/>
        <v>0</v>
      </c>
    </row>
    <row r="311" spans="1:6" ht="41.4">
      <c r="A311" s="209">
        <v>12</v>
      </c>
      <c r="B311" s="2" t="s">
        <v>1739</v>
      </c>
      <c r="C311" s="209" t="s">
        <v>11</v>
      </c>
      <c r="D311" s="274">
        <v>4</v>
      </c>
      <c r="E311" s="307"/>
      <c r="F311" s="314">
        <f t="shared" si="33"/>
        <v>0</v>
      </c>
    </row>
    <row r="312" spans="1:6" ht="82.8">
      <c r="A312" s="1">
        <v>13</v>
      </c>
      <c r="B312" s="2" t="s">
        <v>1740</v>
      </c>
      <c r="C312" s="1" t="s">
        <v>37</v>
      </c>
      <c r="D312" s="218">
        <v>50</v>
      </c>
      <c r="E312" s="307"/>
      <c r="F312" s="308">
        <f t="shared" si="33"/>
        <v>0</v>
      </c>
    </row>
    <row r="313" spans="1:6" ht="41.4">
      <c r="A313" s="1">
        <v>14</v>
      </c>
      <c r="B313" s="170" t="s">
        <v>1708</v>
      </c>
      <c r="C313" s="1" t="s">
        <v>30</v>
      </c>
      <c r="D313" s="218">
        <v>1</v>
      </c>
      <c r="E313" s="307"/>
      <c r="F313" s="308">
        <f t="shared" si="33"/>
        <v>0</v>
      </c>
    </row>
    <row r="314" spans="1:6" ht="27.6">
      <c r="A314" s="1">
        <v>15</v>
      </c>
      <c r="B314" s="170" t="s">
        <v>1709</v>
      </c>
      <c r="C314" s="1" t="s">
        <v>15</v>
      </c>
      <c r="D314" s="218">
        <v>5</v>
      </c>
      <c r="E314" s="307"/>
      <c r="F314" s="308">
        <f t="shared" si="33"/>
        <v>0</v>
      </c>
    </row>
    <row r="315" spans="1:6">
      <c r="A315" s="20"/>
      <c r="B315" s="21" t="s">
        <v>71</v>
      </c>
      <c r="C315" s="20"/>
      <c r="D315" s="237"/>
      <c r="E315" s="315"/>
      <c r="F315" s="316">
        <f>SUM(F300:F314)</f>
        <v>0</v>
      </c>
    </row>
    <row r="316" spans="1:6" ht="41.4">
      <c r="A316" s="54" t="s">
        <v>58</v>
      </c>
      <c r="B316" s="55" t="s">
        <v>2327</v>
      </c>
      <c r="C316" s="269"/>
      <c r="D316" s="270"/>
      <c r="E316" s="306"/>
      <c r="F316" s="306"/>
    </row>
    <row r="317" spans="1:6" ht="370.8" customHeight="1">
      <c r="A317" s="1">
        <v>1</v>
      </c>
      <c r="B317" s="2" t="s">
        <v>1782</v>
      </c>
      <c r="C317" s="1" t="s">
        <v>34</v>
      </c>
      <c r="D317" s="218">
        <v>8</v>
      </c>
      <c r="E317" s="307"/>
      <c r="F317" s="308">
        <f t="shared" ref="F317:F336" si="35">ROUND(D317*E317,2)</f>
        <v>0</v>
      </c>
    </row>
    <row r="318" spans="1:6" ht="370.2" customHeight="1">
      <c r="A318" s="1">
        <v>2</v>
      </c>
      <c r="B318" s="2" t="s">
        <v>1781</v>
      </c>
      <c r="C318" s="1" t="s">
        <v>34</v>
      </c>
      <c r="D318" s="218">
        <v>6</v>
      </c>
      <c r="E318" s="307"/>
      <c r="F318" s="308">
        <f t="shared" ref="F318:F321" si="36">ROUND(D318*E318,2)</f>
        <v>0</v>
      </c>
    </row>
    <row r="319" spans="1:6" ht="409.05" customHeight="1">
      <c r="A319" s="534">
        <v>3</v>
      </c>
      <c r="B319" s="544" t="s">
        <v>1780</v>
      </c>
      <c r="C319" s="534" t="s">
        <v>34</v>
      </c>
      <c r="D319" s="538">
        <v>16</v>
      </c>
      <c r="E319" s="546"/>
      <c r="F319" s="542">
        <f t="shared" si="36"/>
        <v>0</v>
      </c>
    </row>
    <row r="320" spans="1:6" ht="87" customHeight="1">
      <c r="A320" s="535"/>
      <c r="B320" s="545"/>
      <c r="C320" s="535"/>
      <c r="D320" s="539"/>
      <c r="E320" s="547"/>
      <c r="F320" s="543"/>
    </row>
    <row r="321" spans="1:6" ht="409.05" customHeight="1">
      <c r="A321" s="534">
        <v>4</v>
      </c>
      <c r="B321" s="544" t="s">
        <v>1779</v>
      </c>
      <c r="C321" s="534" t="s">
        <v>34</v>
      </c>
      <c r="D321" s="538">
        <v>2</v>
      </c>
      <c r="E321" s="546"/>
      <c r="F321" s="542">
        <f t="shared" si="36"/>
        <v>0</v>
      </c>
    </row>
    <row r="322" spans="1:6" ht="81" customHeight="1">
      <c r="A322" s="535"/>
      <c r="B322" s="545"/>
      <c r="C322" s="535"/>
      <c r="D322" s="539"/>
      <c r="E322" s="547"/>
      <c r="F322" s="543"/>
    </row>
    <row r="323" spans="1:6" ht="409.05" customHeight="1">
      <c r="A323" s="534">
        <v>5</v>
      </c>
      <c r="B323" s="544" t="s">
        <v>1778</v>
      </c>
      <c r="C323" s="534" t="s">
        <v>34</v>
      </c>
      <c r="D323" s="538">
        <v>4</v>
      </c>
      <c r="E323" s="546"/>
      <c r="F323" s="542">
        <f t="shared" ref="F323" si="37">ROUND(D323*E323,2)</f>
        <v>0</v>
      </c>
    </row>
    <row r="324" spans="1:6" ht="82.8" customHeight="1">
      <c r="A324" s="535"/>
      <c r="B324" s="545"/>
      <c r="C324" s="535"/>
      <c r="D324" s="539"/>
      <c r="E324" s="547"/>
      <c r="F324" s="543"/>
    </row>
    <row r="325" spans="1:6" ht="409.05" customHeight="1">
      <c r="A325" s="534">
        <v>6</v>
      </c>
      <c r="B325" s="544" t="s">
        <v>1777</v>
      </c>
      <c r="C325" s="534" t="s">
        <v>34</v>
      </c>
      <c r="D325" s="538">
        <v>4</v>
      </c>
      <c r="E325" s="546"/>
      <c r="F325" s="542">
        <f t="shared" ref="F325" si="38">ROUND(D325*E325,2)</f>
        <v>0</v>
      </c>
    </row>
    <row r="326" spans="1:6" ht="85.2" customHeight="1">
      <c r="A326" s="535"/>
      <c r="B326" s="545"/>
      <c r="C326" s="535"/>
      <c r="D326" s="539"/>
      <c r="E326" s="547"/>
      <c r="F326" s="543"/>
    </row>
    <row r="327" spans="1:6" ht="409.05" customHeight="1">
      <c r="A327" s="534">
        <v>7</v>
      </c>
      <c r="B327" s="544" t="s">
        <v>1776</v>
      </c>
      <c r="C327" s="534" t="s">
        <v>34</v>
      </c>
      <c r="D327" s="538">
        <v>1</v>
      </c>
      <c r="E327" s="546"/>
      <c r="F327" s="542">
        <f t="shared" ref="F327" si="39">ROUND(D327*E327,2)</f>
        <v>0</v>
      </c>
    </row>
    <row r="328" spans="1:6" ht="84" customHeight="1">
      <c r="A328" s="535"/>
      <c r="B328" s="545"/>
      <c r="C328" s="535"/>
      <c r="D328" s="539"/>
      <c r="E328" s="547"/>
      <c r="F328" s="543"/>
    </row>
    <row r="329" spans="1:6" ht="409.05" customHeight="1">
      <c r="A329" s="534">
        <v>8</v>
      </c>
      <c r="B329" s="544" t="s">
        <v>1775</v>
      </c>
      <c r="C329" s="534" t="s">
        <v>34</v>
      </c>
      <c r="D329" s="538">
        <v>4</v>
      </c>
      <c r="E329" s="546"/>
      <c r="F329" s="542">
        <f t="shared" ref="F329" si="40">ROUND(D329*E329,2)</f>
        <v>0</v>
      </c>
    </row>
    <row r="330" spans="1:6" ht="85.8" customHeight="1">
      <c r="A330" s="535"/>
      <c r="B330" s="545"/>
      <c r="C330" s="535"/>
      <c r="D330" s="539"/>
      <c r="E330" s="547"/>
      <c r="F330" s="543"/>
    </row>
    <row r="331" spans="1:6" ht="385.2" customHeight="1">
      <c r="A331" s="1">
        <v>9</v>
      </c>
      <c r="B331" s="2" t="s">
        <v>1774</v>
      </c>
      <c r="C331" s="1" t="s">
        <v>34</v>
      </c>
      <c r="D331" s="218">
        <v>5</v>
      </c>
      <c r="E331" s="307"/>
      <c r="F331" s="308">
        <f t="shared" si="35"/>
        <v>0</v>
      </c>
    </row>
    <row r="332" spans="1:6" ht="409.6">
      <c r="A332" s="1">
        <v>10</v>
      </c>
      <c r="B332" s="2" t="s">
        <v>1773</v>
      </c>
      <c r="C332" s="1" t="s">
        <v>34</v>
      </c>
      <c r="D332" s="218">
        <v>7</v>
      </c>
      <c r="E332" s="307"/>
      <c r="F332" s="308">
        <f t="shared" si="35"/>
        <v>0</v>
      </c>
    </row>
    <row r="333" spans="1:6" ht="370.2" customHeight="1">
      <c r="A333" s="1">
        <v>11</v>
      </c>
      <c r="B333" s="2" t="s">
        <v>1772</v>
      </c>
      <c r="C333" s="1" t="s">
        <v>34</v>
      </c>
      <c r="D333" s="218">
        <v>2</v>
      </c>
      <c r="E333" s="307"/>
      <c r="F333" s="308">
        <f t="shared" si="35"/>
        <v>0</v>
      </c>
    </row>
    <row r="334" spans="1:6" ht="409.6">
      <c r="A334" s="1">
        <v>12</v>
      </c>
      <c r="B334" s="2" t="s">
        <v>1771</v>
      </c>
      <c r="C334" s="1" t="s">
        <v>34</v>
      </c>
      <c r="D334" s="218">
        <v>1</v>
      </c>
      <c r="E334" s="307"/>
      <c r="F334" s="308">
        <f t="shared" si="35"/>
        <v>0</v>
      </c>
    </row>
    <row r="335" spans="1:6" ht="27.6">
      <c r="A335" s="1">
        <v>13</v>
      </c>
      <c r="B335" s="170" t="s">
        <v>1547</v>
      </c>
      <c r="C335" s="1" t="s">
        <v>30</v>
      </c>
      <c r="D335" s="218">
        <v>1</v>
      </c>
      <c r="E335" s="307"/>
      <c r="F335" s="308">
        <f t="shared" si="35"/>
        <v>0</v>
      </c>
    </row>
    <row r="336" spans="1:6" ht="27.6">
      <c r="A336" s="1">
        <v>14</v>
      </c>
      <c r="B336" s="2" t="s">
        <v>1548</v>
      </c>
      <c r="C336" s="1" t="s">
        <v>15</v>
      </c>
      <c r="D336" s="218">
        <v>5</v>
      </c>
      <c r="E336" s="307"/>
      <c r="F336" s="308">
        <f t="shared" si="35"/>
        <v>0</v>
      </c>
    </row>
    <row r="337" spans="1:6">
      <c r="A337" s="20"/>
      <c r="B337" s="21" t="s">
        <v>209</v>
      </c>
      <c r="C337" s="20"/>
      <c r="D337" s="237"/>
      <c r="E337" s="315"/>
      <c r="F337" s="316">
        <f>SUM(F317:F336)</f>
        <v>0</v>
      </c>
    </row>
    <row r="338" spans="1:6">
      <c r="A338" s="54" t="s">
        <v>61</v>
      </c>
      <c r="B338" s="55" t="s">
        <v>1943</v>
      </c>
      <c r="C338" s="269"/>
      <c r="D338" s="270"/>
      <c r="E338" s="306"/>
      <c r="F338" s="306"/>
    </row>
    <row r="339" spans="1:6" ht="226.8" customHeight="1">
      <c r="A339" s="1">
        <v>1</v>
      </c>
      <c r="B339" s="2" t="s">
        <v>1710</v>
      </c>
      <c r="C339" s="1" t="s">
        <v>34</v>
      </c>
      <c r="D339" s="218">
        <v>1</v>
      </c>
      <c r="E339" s="307"/>
      <c r="F339" s="308">
        <f t="shared" ref="F339:F371" si="41">ROUND(D339*E339,2)</f>
        <v>0</v>
      </c>
    </row>
    <row r="340" spans="1:6" ht="248.4">
      <c r="A340" s="1">
        <v>2</v>
      </c>
      <c r="B340" s="2" t="s">
        <v>1715</v>
      </c>
      <c r="C340" s="1" t="s">
        <v>34</v>
      </c>
      <c r="D340" s="218">
        <v>1</v>
      </c>
      <c r="E340" s="307"/>
      <c r="F340" s="308">
        <f t="shared" ref="F340:F360" si="42">ROUND(D340*E340,2)</f>
        <v>0</v>
      </c>
    </row>
    <row r="341" spans="1:6" ht="225" customHeight="1">
      <c r="A341" s="1">
        <v>3</v>
      </c>
      <c r="B341" s="2" t="s">
        <v>1712</v>
      </c>
      <c r="C341" s="1" t="s">
        <v>34</v>
      </c>
      <c r="D341" s="218">
        <v>3</v>
      </c>
      <c r="E341" s="307"/>
      <c r="F341" s="308">
        <f t="shared" si="42"/>
        <v>0</v>
      </c>
    </row>
    <row r="342" spans="1:6" ht="225" customHeight="1">
      <c r="A342" s="1">
        <v>4</v>
      </c>
      <c r="B342" s="2" t="s">
        <v>1711</v>
      </c>
      <c r="C342" s="1" t="s">
        <v>34</v>
      </c>
      <c r="D342" s="218">
        <v>2</v>
      </c>
      <c r="E342" s="307"/>
      <c r="F342" s="308">
        <f t="shared" si="42"/>
        <v>0</v>
      </c>
    </row>
    <row r="343" spans="1:6" ht="222.6" customHeight="1">
      <c r="A343" s="1">
        <v>5</v>
      </c>
      <c r="B343" s="2" t="s">
        <v>1714</v>
      </c>
      <c r="C343" s="1" t="s">
        <v>34</v>
      </c>
      <c r="D343" s="218">
        <v>1</v>
      </c>
      <c r="E343" s="307"/>
      <c r="F343" s="308">
        <f t="shared" si="42"/>
        <v>0</v>
      </c>
    </row>
    <row r="344" spans="1:6" ht="248.4">
      <c r="A344" s="1">
        <v>6</v>
      </c>
      <c r="B344" s="2" t="s">
        <v>1713</v>
      </c>
      <c r="C344" s="1" t="s">
        <v>34</v>
      </c>
      <c r="D344" s="218">
        <v>1</v>
      </c>
      <c r="E344" s="307"/>
      <c r="F344" s="308">
        <f t="shared" si="42"/>
        <v>0</v>
      </c>
    </row>
    <row r="345" spans="1:6" ht="220.8">
      <c r="A345" s="1">
        <v>7</v>
      </c>
      <c r="B345" s="2" t="s">
        <v>1454</v>
      </c>
      <c r="C345" s="1" t="s">
        <v>34</v>
      </c>
      <c r="D345" s="218">
        <v>1</v>
      </c>
      <c r="E345" s="307"/>
      <c r="F345" s="308">
        <f t="shared" si="42"/>
        <v>0</v>
      </c>
    </row>
    <row r="346" spans="1:6" ht="220.8">
      <c r="A346" s="1">
        <v>8</v>
      </c>
      <c r="B346" s="2" t="s">
        <v>1455</v>
      </c>
      <c r="C346" s="1" t="s">
        <v>34</v>
      </c>
      <c r="D346" s="218">
        <v>1</v>
      </c>
      <c r="E346" s="307"/>
      <c r="F346" s="308">
        <f t="shared" si="42"/>
        <v>0</v>
      </c>
    </row>
    <row r="347" spans="1:6" ht="210.6" customHeight="1">
      <c r="A347" s="1">
        <v>9</v>
      </c>
      <c r="B347" s="2" t="s">
        <v>1716</v>
      </c>
      <c r="C347" s="1" t="s">
        <v>34</v>
      </c>
      <c r="D347" s="218">
        <v>1</v>
      </c>
      <c r="E347" s="307"/>
      <c r="F347" s="308">
        <f t="shared" si="42"/>
        <v>0</v>
      </c>
    </row>
    <row r="348" spans="1:6" ht="234.6">
      <c r="A348" s="1">
        <v>10</v>
      </c>
      <c r="B348" s="2" t="s">
        <v>1717</v>
      </c>
      <c r="C348" s="1" t="s">
        <v>34</v>
      </c>
      <c r="D348" s="218">
        <v>2</v>
      </c>
      <c r="E348" s="307"/>
      <c r="F348" s="308">
        <f t="shared" si="42"/>
        <v>0</v>
      </c>
    </row>
    <row r="349" spans="1:6" ht="238.8" customHeight="1">
      <c r="A349" s="1">
        <v>11</v>
      </c>
      <c r="B349" s="2" t="s">
        <v>2442</v>
      </c>
      <c r="C349" s="1" t="s">
        <v>34</v>
      </c>
      <c r="D349" s="218">
        <v>1</v>
      </c>
      <c r="E349" s="307"/>
      <c r="F349" s="308">
        <f t="shared" si="42"/>
        <v>0</v>
      </c>
    </row>
    <row r="350" spans="1:6" ht="234.6">
      <c r="A350" s="1">
        <v>12</v>
      </c>
      <c r="B350" s="2" t="s">
        <v>1718</v>
      </c>
      <c r="C350" s="1" t="s">
        <v>34</v>
      </c>
      <c r="D350" s="218">
        <v>2</v>
      </c>
      <c r="E350" s="307"/>
      <c r="F350" s="308">
        <f t="shared" si="42"/>
        <v>0</v>
      </c>
    </row>
    <row r="351" spans="1:6" ht="208.8" customHeight="1">
      <c r="A351" s="1">
        <v>13</v>
      </c>
      <c r="B351" s="2" t="s">
        <v>1720</v>
      </c>
      <c r="C351" s="1" t="s">
        <v>34</v>
      </c>
      <c r="D351" s="218">
        <v>2</v>
      </c>
      <c r="E351" s="307"/>
      <c r="F351" s="308">
        <f t="shared" si="42"/>
        <v>0</v>
      </c>
    </row>
    <row r="352" spans="1:6" ht="196.8" customHeight="1">
      <c r="A352" s="1">
        <v>14</v>
      </c>
      <c r="B352" s="2" t="s">
        <v>1719</v>
      </c>
      <c r="C352" s="1" t="s">
        <v>34</v>
      </c>
      <c r="D352" s="218">
        <v>1</v>
      </c>
      <c r="E352" s="307"/>
      <c r="F352" s="308">
        <f t="shared" si="42"/>
        <v>0</v>
      </c>
    </row>
    <row r="353" spans="1:6" ht="210" customHeight="1">
      <c r="A353" s="1">
        <v>15</v>
      </c>
      <c r="B353" s="2" t="s">
        <v>1721</v>
      </c>
      <c r="C353" s="1" t="s">
        <v>34</v>
      </c>
      <c r="D353" s="218">
        <v>1</v>
      </c>
      <c r="E353" s="307"/>
      <c r="F353" s="308">
        <f t="shared" si="42"/>
        <v>0</v>
      </c>
    </row>
    <row r="354" spans="1:6" ht="208.2" customHeight="1">
      <c r="A354" s="1">
        <v>16</v>
      </c>
      <c r="B354" s="2" t="s">
        <v>1722</v>
      </c>
      <c r="C354" s="1" t="s">
        <v>34</v>
      </c>
      <c r="D354" s="218">
        <v>1</v>
      </c>
      <c r="E354" s="307"/>
      <c r="F354" s="308">
        <f t="shared" si="42"/>
        <v>0</v>
      </c>
    </row>
    <row r="355" spans="1:6" ht="234.6">
      <c r="A355" s="1">
        <v>17</v>
      </c>
      <c r="B355" s="2" t="s">
        <v>1723</v>
      </c>
      <c r="C355" s="1" t="s">
        <v>34</v>
      </c>
      <c r="D355" s="218">
        <v>1</v>
      </c>
      <c r="E355" s="307"/>
      <c r="F355" s="308">
        <f t="shared" si="42"/>
        <v>0</v>
      </c>
    </row>
    <row r="356" spans="1:6" ht="196.8" customHeight="1">
      <c r="A356" s="1">
        <v>18</v>
      </c>
      <c r="B356" s="2" t="s">
        <v>1724</v>
      </c>
      <c r="C356" s="1" t="s">
        <v>34</v>
      </c>
      <c r="D356" s="218">
        <v>2</v>
      </c>
      <c r="E356" s="307"/>
      <c r="F356" s="308">
        <f t="shared" si="42"/>
        <v>0</v>
      </c>
    </row>
    <row r="357" spans="1:6" ht="196.2" customHeight="1">
      <c r="A357" s="1">
        <v>19</v>
      </c>
      <c r="B357" s="2" t="s">
        <v>1725</v>
      </c>
      <c r="C357" s="1" t="s">
        <v>34</v>
      </c>
      <c r="D357" s="218">
        <v>3</v>
      </c>
      <c r="E357" s="307"/>
      <c r="F357" s="308">
        <f t="shared" si="42"/>
        <v>0</v>
      </c>
    </row>
    <row r="358" spans="1:6" ht="234.6">
      <c r="A358" s="1">
        <v>20</v>
      </c>
      <c r="B358" s="2" t="s">
        <v>1726</v>
      </c>
      <c r="C358" s="1" t="s">
        <v>34</v>
      </c>
      <c r="D358" s="218">
        <v>2</v>
      </c>
      <c r="E358" s="307"/>
      <c r="F358" s="308">
        <f t="shared" si="42"/>
        <v>0</v>
      </c>
    </row>
    <row r="359" spans="1:6" ht="234.6">
      <c r="A359" s="1">
        <v>21</v>
      </c>
      <c r="B359" s="2" t="s">
        <v>1456</v>
      </c>
      <c r="C359" s="1" t="s">
        <v>34</v>
      </c>
      <c r="D359" s="218">
        <v>4</v>
      </c>
      <c r="E359" s="307"/>
      <c r="F359" s="308">
        <f t="shared" si="42"/>
        <v>0</v>
      </c>
    </row>
    <row r="360" spans="1:6" ht="210.6" customHeight="1">
      <c r="A360" s="1">
        <v>22</v>
      </c>
      <c r="B360" s="2" t="s">
        <v>1727</v>
      </c>
      <c r="C360" s="1" t="s">
        <v>34</v>
      </c>
      <c r="D360" s="218">
        <v>1</v>
      </c>
      <c r="E360" s="307"/>
      <c r="F360" s="308">
        <f t="shared" si="42"/>
        <v>0</v>
      </c>
    </row>
    <row r="361" spans="1:6" ht="248.4">
      <c r="A361" s="1">
        <v>23</v>
      </c>
      <c r="B361" s="2" t="s">
        <v>1728</v>
      </c>
      <c r="C361" s="1" t="s">
        <v>34</v>
      </c>
      <c r="D361" s="218">
        <v>7</v>
      </c>
      <c r="E361" s="307"/>
      <c r="F361" s="308">
        <f t="shared" si="41"/>
        <v>0</v>
      </c>
    </row>
    <row r="362" spans="1:6" ht="248.4">
      <c r="A362" s="1">
        <v>24</v>
      </c>
      <c r="B362" s="2" t="s">
        <v>1457</v>
      </c>
      <c r="C362" s="1" t="s">
        <v>34</v>
      </c>
      <c r="D362" s="218">
        <v>10</v>
      </c>
      <c r="E362" s="307"/>
      <c r="F362" s="308">
        <f t="shared" si="41"/>
        <v>0</v>
      </c>
    </row>
    <row r="363" spans="1:6" ht="208.8" customHeight="1">
      <c r="A363" s="1">
        <v>25</v>
      </c>
      <c r="B363" s="2" t="s">
        <v>1729</v>
      </c>
      <c r="C363" s="1" t="s">
        <v>34</v>
      </c>
      <c r="D363" s="218">
        <v>2</v>
      </c>
      <c r="E363" s="307"/>
      <c r="F363" s="308">
        <f t="shared" si="41"/>
        <v>0</v>
      </c>
    </row>
    <row r="364" spans="1:6" ht="234.6">
      <c r="A364" s="1">
        <v>26</v>
      </c>
      <c r="B364" s="2" t="s">
        <v>1458</v>
      </c>
      <c r="C364" s="1" t="s">
        <v>34</v>
      </c>
      <c r="D364" s="218">
        <v>1</v>
      </c>
      <c r="E364" s="307"/>
      <c r="F364" s="308">
        <f t="shared" si="41"/>
        <v>0</v>
      </c>
    </row>
    <row r="365" spans="1:6" ht="213.6" customHeight="1">
      <c r="A365" s="1">
        <v>27</v>
      </c>
      <c r="B365" s="2" t="s">
        <v>1730</v>
      </c>
      <c r="C365" s="1" t="s">
        <v>34</v>
      </c>
      <c r="D365" s="218">
        <v>1</v>
      </c>
      <c r="E365" s="307"/>
      <c r="F365" s="308">
        <f t="shared" si="41"/>
        <v>0</v>
      </c>
    </row>
    <row r="366" spans="1:6" ht="276">
      <c r="A366" s="1">
        <v>28</v>
      </c>
      <c r="B366" s="2" t="s">
        <v>2443</v>
      </c>
      <c r="C366" s="1" t="s">
        <v>34</v>
      </c>
      <c r="D366" s="218">
        <v>1</v>
      </c>
      <c r="E366" s="307"/>
      <c r="F366" s="308">
        <f t="shared" si="41"/>
        <v>0</v>
      </c>
    </row>
    <row r="367" spans="1:6" ht="151.80000000000001">
      <c r="A367" s="1">
        <v>29</v>
      </c>
      <c r="B367" s="2" t="s">
        <v>1770</v>
      </c>
      <c r="C367" s="1" t="s">
        <v>34</v>
      </c>
      <c r="D367" s="218">
        <v>4</v>
      </c>
      <c r="E367" s="307"/>
      <c r="F367" s="308">
        <f t="shared" si="41"/>
        <v>0</v>
      </c>
    </row>
    <row r="368" spans="1:6" ht="276">
      <c r="A368" s="1">
        <v>30</v>
      </c>
      <c r="B368" s="2" t="s">
        <v>2445</v>
      </c>
      <c r="C368" s="1" t="s">
        <v>34</v>
      </c>
      <c r="D368" s="218">
        <v>1</v>
      </c>
      <c r="E368" s="307"/>
      <c r="F368" s="308">
        <f t="shared" si="41"/>
        <v>0</v>
      </c>
    </row>
    <row r="369" spans="1:6" ht="276">
      <c r="A369" s="1">
        <v>31</v>
      </c>
      <c r="B369" s="2" t="s">
        <v>2446</v>
      </c>
      <c r="C369" s="1" t="s">
        <v>34</v>
      </c>
      <c r="D369" s="218">
        <v>1</v>
      </c>
      <c r="E369" s="307"/>
      <c r="F369" s="308">
        <f t="shared" si="41"/>
        <v>0</v>
      </c>
    </row>
    <row r="370" spans="1:6" ht="248.4">
      <c r="A370" s="1">
        <v>32</v>
      </c>
      <c r="B370" s="2" t="s">
        <v>2447</v>
      </c>
      <c r="C370" s="1" t="s">
        <v>34</v>
      </c>
      <c r="D370" s="218">
        <v>1</v>
      </c>
      <c r="E370" s="307"/>
      <c r="F370" s="308">
        <f t="shared" si="41"/>
        <v>0</v>
      </c>
    </row>
    <row r="371" spans="1:6" ht="262.2">
      <c r="A371" s="1">
        <v>33</v>
      </c>
      <c r="B371" s="2" t="s">
        <v>2448</v>
      </c>
      <c r="C371" s="1" t="s">
        <v>34</v>
      </c>
      <c r="D371" s="218">
        <v>1</v>
      </c>
      <c r="E371" s="307"/>
      <c r="F371" s="308">
        <f t="shared" si="41"/>
        <v>0</v>
      </c>
    </row>
    <row r="372" spans="1:6" ht="262.2">
      <c r="A372" s="1">
        <v>34</v>
      </c>
      <c r="B372" s="2" t="s">
        <v>2449</v>
      </c>
      <c r="C372" s="1" t="s">
        <v>34</v>
      </c>
      <c r="D372" s="218">
        <v>1</v>
      </c>
      <c r="E372" s="307"/>
      <c r="F372" s="308">
        <f t="shared" ref="F372:F378" si="43">ROUND(D372*E372,2)</f>
        <v>0</v>
      </c>
    </row>
    <row r="373" spans="1:6" ht="138">
      <c r="A373" s="1">
        <v>35</v>
      </c>
      <c r="B373" s="2" t="s">
        <v>1731</v>
      </c>
      <c r="C373" s="1" t="s">
        <v>34</v>
      </c>
      <c r="D373" s="218">
        <v>1</v>
      </c>
      <c r="E373" s="307"/>
      <c r="F373" s="308">
        <f t="shared" si="43"/>
        <v>0</v>
      </c>
    </row>
    <row r="374" spans="1:6" ht="276">
      <c r="A374" s="1">
        <v>36</v>
      </c>
      <c r="B374" s="2" t="s">
        <v>2444</v>
      </c>
      <c r="C374" s="1" t="s">
        <v>34</v>
      </c>
      <c r="D374" s="218">
        <v>1</v>
      </c>
      <c r="E374" s="307"/>
      <c r="F374" s="308">
        <f t="shared" si="43"/>
        <v>0</v>
      </c>
    </row>
    <row r="375" spans="1:6" ht="151.80000000000001">
      <c r="A375" s="1">
        <v>37</v>
      </c>
      <c r="B375" s="2" t="s">
        <v>1769</v>
      </c>
      <c r="C375" s="1" t="s">
        <v>34</v>
      </c>
      <c r="D375" s="218">
        <v>1</v>
      </c>
      <c r="E375" s="307"/>
      <c r="F375" s="308">
        <f t="shared" si="43"/>
        <v>0</v>
      </c>
    </row>
    <row r="376" spans="1:6" ht="248.4">
      <c r="A376" s="1">
        <v>38</v>
      </c>
      <c r="B376" s="2" t="s">
        <v>2450</v>
      </c>
      <c r="C376" s="1" t="s">
        <v>34</v>
      </c>
      <c r="D376" s="218">
        <v>1</v>
      </c>
      <c r="E376" s="307"/>
      <c r="F376" s="308">
        <f t="shared" si="43"/>
        <v>0</v>
      </c>
    </row>
    <row r="377" spans="1:6" ht="27.6">
      <c r="A377" s="1">
        <v>39</v>
      </c>
      <c r="B377" s="477" t="s">
        <v>213</v>
      </c>
      <c r="C377" s="1" t="s">
        <v>30</v>
      </c>
      <c r="D377" s="218">
        <v>1</v>
      </c>
      <c r="E377" s="307"/>
      <c r="F377" s="308">
        <f t="shared" si="43"/>
        <v>0</v>
      </c>
    </row>
    <row r="378" spans="1:6" ht="27.6">
      <c r="A378" s="1">
        <v>40</v>
      </c>
      <c r="B378" s="170" t="s">
        <v>1459</v>
      </c>
      <c r="C378" s="1" t="s">
        <v>15</v>
      </c>
      <c r="D378" s="218">
        <v>5</v>
      </c>
      <c r="E378" s="307"/>
      <c r="F378" s="308">
        <f t="shared" si="43"/>
        <v>0</v>
      </c>
    </row>
    <row r="379" spans="1:6">
      <c r="A379" s="20"/>
      <c r="B379" s="21" t="s">
        <v>211</v>
      </c>
      <c r="C379" s="20"/>
      <c r="D379" s="237"/>
      <c r="E379" s="315"/>
      <c r="F379" s="316">
        <f>SUM(F339:F378)</f>
        <v>0</v>
      </c>
    </row>
    <row r="380" spans="1:6" ht="27.6">
      <c r="A380" s="54" t="s">
        <v>63</v>
      </c>
      <c r="B380" s="55" t="s">
        <v>2328</v>
      </c>
      <c r="C380" s="269"/>
      <c r="D380" s="270"/>
      <c r="E380" s="306"/>
      <c r="F380" s="306"/>
    </row>
    <row r="381" spans="1:6" ht="263.39999999999998">
      <c r="A381" s="1">
        <v>1</v>
      </c>
      <c r="B381" s="2" t="s">
        <v>2451</v>
      </c>
      <c r="C381" s="1" t="s">
        <v>34</v>
      </c>
      <c r="D381" s="218">
        <v>3</v>
      </c>
      <c r="E381" s="307"/>
      <c r="F381" s="308">
        <f t="shared" ref="F381:F401" si="44">ROUND(D381*E381,2)</f>
        <v>0</v>
      </c>
    </row>
    <row r="382" spans="1:6" ht="276">
      <c r="A382" s="1">
        <v>2</v>
      </c>
      <c r="B382" s="2" t="s">
        <v>2452</v>
      </c>
      <c r="C382" s="1" t="s">
        <v>34</v>
      </c>
      <c r="D382" s="218">
        <v>1</v>
      </c>
      <c r="E382" s="307"/>
      <c r="F382" s="308">
        <f t="shared" si="44"/>
        <v>0</v>
      </c>
    </row>
    <row r="383" spans="1:6" ht="262.2">
      <c r="A383" s="1">
        <v>3</v>
      </c>
      <c r="B383" s="2" t="s">
        <v>2453</v>
      </c>
      <c r="C383" s="1" t="s">
        <v>34</v>
      </c>
      <c r="D383" s="218">
        <v>1</v>
      </c>
      <c r="E383" s="307"/>
      <c r="F383" s="308">
        <f t="shared" si="44"/>
        <v>0</v>
      </c>
    </row>
    <row r="384" spans="1:6" ht="277.2" customHeight="1">
      <c r="A384" s="1">
        <v>4</v>
      </c>
      <c r="B384" s="2" t="s">
        <v>2454</v>
      </c>
      <c r="C384" s="1" t="s">
        <v>34</v>
      </c>
      <c r="D384" s="218">
        <v>1</v>
      </c>
      <c r="E384" s="307"/>
      <c r="F384" s="308">
        <f t="shared" si="44"/>
        <v>0</v>
      </c>
    </row>
    <row r="385" spans="1:6" ht="303.60000000000002">
      <c r="A385" s="1">
        <v>5</v>
      </c>
      <c r="B385" s="2" t="s">
        <v>2455</v>
      </c>
      <c r="C385" s="1" t="s">
        <v>34</v>
      </c>
      <c r="D385" s="218">
        <v>1</v>
      </c>
      <c r="E385" s="307"/>
      <c r="F385" s="308">
        <f t="shared" si="44"/>
        <v>0</v>
      </c>
    </row>
    <row r="386" spans="1:6" ht="208.8" customHeight="1">
      <c r="A386" s="1">
        <v>6</v>
      </c>
      <c r="B386" s="2" t="s">
        <v>1768</v>
      </c>
      <c r="C386" s="1" t="s">
        <v>34</v>
      </c>
      <c r="D386" s="218">
        <v>1</v>
      </c>
      <c r="E386" s="307"/>
      <c r="F386" s="308">
        <f t="shared" si="44"/>
        <v>0</v>
      </c>
    </row>
    <row r="387" spans="1:6" ht="262.8" customHeight="1">
      <c r="A387" s="1">
        <v>7</v>
      </c>
      <c r="B387" s="2" t="s">
        <v>2456</v>
      </c>
      <c r="C387" s="1" t="s">
        <v>34</v>
      </c>
      <c r="D387" s="218">
        <v>1</v>
      </c>
      <c r="E387" s="307"/>
      <c r="F387" s="308">
        <f t="shared" si="44"/>
        <v>0</v>
      </c>
    </row>
    <row r="388" spans="1:6" ht="409.05" customHeight="1">
      <c r="A388" s="534">
        <v>8</v>
      </c>
      <c r="B388" s="536" t="s">
        <v>2457</v>
      </c>
      <c r="C388" s="534" t="s">
        <v>34</v>
      </c>
      <c r="D388" s="538">
        <v>1</v>
      </c>
      <c r="E388" s="540"/>
      <c r="F388" s="532">
        <f t="shared" si="44"/>
        <v>0</v>
      </c>
    </row>
    <row r="389" spans="1:6" ht="15.6" customHeight="1">
      <c r="A389" s="535"/>
      <c r="B389" s="537"/>
      <c r="C389" s="535"/>
      <c r="D389" s="539"/>
      <c r="E389" s="541"/>
      <c r="F389" s="533"/>
    </row>
    <row r="390" spans="1:6" ht="262.2" customHeight="1">
      <c r="A390" s="1">
        <v>9</v>
      </c>
      <c r="B390" s="2" t="s">
        <v>2458</v>
      </c>
      <c r="C390" s="1" t="s">
        <v>34</v>
      </c>
      <c r="D390" s="218">
        <v>1</v>
      </c>
      <c r="E390" s="307"/>
      <c r="F390" s="308">
        <f t="shared" si="44"/>
        <v>0</v>
      </c>
    </row>
    <row r="391" spans="1:6" ht="262.2">
      <c r="A391" s="1">
        <v>10</v>
      </c>
      <c r="B391" s="2" t="s">
        <v>1767</v>
      </c>
      <c r="C391" s="1" t="s">
        <v>34</v>
      </c>
      <c r="D391" s="218">
        <v>1</v>
      </c>
      <c r="E391" s="307"/>
      <c r="F391" s="308">
        <f t="shared" si="44"/>
        <v>0</v>
      </c>
    </row>
    <row r="392" spans="1:6" ht="276">
      <c r="A392" s="1">
        <v>11</v>
      </c>
      <c r="B392" s="2" t="s">
        <v>1766</v>
      </c>
      <c r="C392" s="1" t="s">
        <v>34</v>
      </c>
      <c r="D392" s="218">
        <v>1</v>
      </c>
      <c r="E392" s="307"/>
      <c r="F392" s="308">
        <f t="shared" si="44"/>
        <v>0</v>
      </c>
    </row>
    <row r="393" spans="1:6" ht="210.6" customHeight="1">
      <c r="A393" s="1">
        <v>12</v>
      </c>
      <c r="B393" s="2" t="s">
        <v>2459</v>
      </c>
      <c r="C393" s="1" t="s">
        <v>34</v>
      </c>
      <c r="D393" s="218">
        <v>1</v>
      </c>
      <c r="E393" s="307"/>
      <c r="F393" s="308">
        <f t="shared" si="44"/>
        <v>0</v>
      </c>
    </row>
    <row r="394" spans="1:6" ht="220.8">
      <c r="A394" s="1">
        <v>13</v>
      </c>
      <c r="B394" s="2" t="s">
        <v>2460</v>
      </c>
      <c r="C394" s="1" t="s">
        <v>34</v>
      </c>
      <c r="D394" s="218">
        <v>1</v>
      </c>
      <c r="E394" s="307"/>
      <c r="F394" s="308">
        <f t="shared" si="44"/>
        <v>0</v>
      </c>
    </row>
    <row r="395" spans="1:6" ht="262.2">
      <c r="A395" s="1">
        <v>14</v>
      </c>
      <c r="B395" s="2" t="s">
        <v>1765</v>
      </c>
      <c r="C395" s="1" t="s">
        <v>34</v>
      </c>
      <c r="D395" s="218">
        <v>1</v>
      </c>
      <c r="E395" s="307"/>
      <c r="F395" s="308">
        <f t="shared" si="44"/>
        <v>0</v>
      </c>
    </row>
    <row r="396" spans="1:6" ht="262.2">
      <c r="A396" s="1">
        <v>15</v>
      </c>
      <c r="B396" s="19" t="s">
        <v>2461</v>
      </c>
      <c r="C396" s="1" t="s">
        <v>34</v>
      </c>
      <c r="D396" s="218">
        <v>1</v>
      </c>
      <c r="E396" s="307"/>
      <c r="F396" s="308">
        <f t="shared" si="44"/>
        <v>0</v>
      </c>
    </row>
    <row r="397" spans="1:6" ht="276">
      <c r="A397" s="1">
        <v>16</v>
      </c>
      <c r="B397" s="2" t="s">
        <v>2462</v>
      </c>
      <c r="C397" s="1" t="s">
        <v>34</v>
      </c>
      <c r="D397" s="218">
        <v>1</v>
      </c>
      <c r="E397" s="307"/>
      <c r="F397" s="308">
        <f t="shared" si="44"/>
        <v>0</v>
      </c>
    </row>
    <row r="398" spans="1:6" ht="248.4">
      <c r="A398" s="1">
        <v>17</v>
      </c>
      <c r="B398" s="2" t="s">
        <v>1764</v>
      </c>
      <c r="C398" s="1" t="s">
        <v>34</v>
      </c>
      <c r="D398" s="218">
        <v>1</v>
      </c>
      <c r="E398" s="307"/>
      <c r="F398" s="308">
        <f t="shared" si="44"/>
        <v>0</v>
      </c>
    </row>
    <row r="399" spans="1:6" ht="262.2">
      <c r="A399" s="1">
        <v>18</v>
      </c>
      <c r="B399" s="2" t="s">
        <v>1763</v>
      </c>
      <c r="C399" s="1" t="s">
        <v>34</v>
      </c>
      <c r="D399" s="218">
        <v>1</v>
      </c>
      <c r="E399" s="307"/>
      <c r="F399" s="308">
        <f t="shared" si="44"/>
        <v>0</v>
      </c>
    </row>
    <row r="400" spans="1:6" ht="27.6">
      <c r="A400" s="1">
        <v>19</v>
      </c>
      <c r="B400" s="170" t="s">
        <v>213</v>
      </c>
      <c r="C400" s="1" t="s">
        <v>30</v>
      </c>
      <c r="D400" s="218">
        <v>1</v>
      </c>
      <c r="E400" s="307"/>
      <c r="F400" s="308">
        <f t="shared" si="44"/>
        <v>0</v>
      </c>
    </row>
    <row r="401" spans="1:6" ht="27.6">
      <c r="A401" s="1">
        <v>20</v>
      </c>
      <c r="B401" s="170" t="s">
        <v>1435</v>
      </c>
      <c r="C401" s="1" t="s">
        <v>15</v>
      </c>
      <c r="D401" s="218">
        <v>5</v>
      </c>
      <c r="E401" s="307"/>
      <c r="F401" s="308">
        <f t="shared" si="44"/>
        <v>0</v>
      </c>
    </row>
    <row r="402" spans="1:6">
      <c r="A402" s="20"/>
      <c r="B402" s="21" t="s">
        <v>214</v>
      </c>
      <c r="C402" s="20"/>
      <c r="D402" s="237"/>
      <c r="E402" s="315"/>
      <c r="F402" s="316">
        <f>SUM(F381:F401)</f>
        <v>0</v>
      </c>
    </row>
    <row r="403" spans="1:6" ht="27.6">
      <c r="A403" s="54" t="s">
        <v>73</v>
      </c>
      <c r="B403" s="55" t="s">
        <v>1947</v>
      </c>
      <c r="C403" s="269"/>
      <c r="D403" s="270"/>
      <c r="E403" s="306"/>
      <c r="F403" s="306"/>
    </row>
    <row r="404" spans="1:6" ht="207">
      <c r="A404" s="1">
        <v>1</v>
      </c>
      <c r="B404" s="2" t="s">
        <v>2463</v>
      </c>
      <c r="C404" s="1" t="s">
        <v>34</v>
      </c>
      <c r="D404" s="218">
        <v>2</v>
      </c>
      <c r="E404" s="307"/>
      <c r="F404" s="308">
        <f t="shared" ref="F404:F453" si="45">ROUND(D404*E404,2)</f>
        <v>0</v>
      </c>
    </row>
    <row r="405" spans="1:6" ht="41.4">
      <c r="A405" s="41" t="s">
        <v>224</v>
      </c>
      <c r="B405" s="2" t="s">
        <v>1460</v>
      </c>
      <c r="C405" s="1" t="s">
        <v>9</v>
      </c>
      <c r="D405" s="218">
        <v>4.2</v>
      </c>
      <c r="E405" s="307"/>
      <c r="F405" s="308">
        <f t="shared" si="45"/>
        <v>0</v>
      </c>
    </row>
    <row r="406" spans="1:6" ht="69">
      <c r="A406" s="41" t="s">
        <v>225</v>
      </c>
      <c r="B406" s="2" t="s">
        <v>218</v>
      </c>
      <c r="C406" s="1" t="s">
        <v>9</v>
      </c>
      <c r="D406" s="218">
        <v>4.2</v>
      </c>
      <c r="E406" s="307"/>
      <c r="F406" s="308">
        <f t="shared" si="45"/>
        <v>0</v>
      </c>
    </row>
    <row r="407" spans="1:6" ht="27.6">
      <c r="A407" s="41" t="s">
        <v>226</v>
      </c>
      <c r="B407" s="2" t="s">
        <v>219</v>
      </c>
      <c r="C407" s="1" t="s">
        <v>11</v>
      </c>
      <c r="D407" s="218">
        <v>4.0999999999999996</v>
      </c>
      <c r="E407" s="307"/>
      <c r="F407" s="308">
        <f t="shared" si="45"/>
        <v>0</v>
      </c>
    </row>
    <row r="408" spans="1:6" ht="27.6">
      <c r="A408" s="41" t="s">
        <v>227</v>
      </c>
      <c r="B408" s="2" t="s">
        <v>220</v>
      </c>
      <c r="C408" s="1" t="s">
        <v>11</v>
      </c>
      <c r="D408" s="218">
        <v>10.8</v>
      </c>
      <c r="E408" s="307"/>
      <c r="F408" s="308">
        <f t="shared" si="45"/>
        <v>0</v>
      </c>
    </row>
    <row r="409" spans="1:6" ht="234.6">
      <c r="A409" s="1">
        <v>2</v>
      </c>
      <c r="B409" s="2" t="s">
        <v>2464</v>
      </c>
      <c r="C409" s="1" t="s">
        <v>34</v>
      </c>
      <c r="D409" s="218">
        <v>2</v>
      </c>
      <c r="E409" s="307"/>
      <c r="F409" s="308">
        <f t="shared" si="45"/>
        <v>0</v>
      </c>
    </row>
    <row r="410" spans="1:6" ht="41.4">
      <c r="A410" s="41" t="s">
        <v>228</v>
      </c>
      <c r="B410" s="2" t="s">
        <v>1460</v>
      </c>
      <c r="C410" s="1" t="s">
        <v>9</v>
      </c>
      <c r="D410" s="218">
        <v>1.2</v>
      </c>
      <c r="E410" s="307"/>
      <c r="F410" s="308">
        <f t="shared" si="45"/>
        <v>0</v>
      </c>
    </row>
    <row r="411" spans="1:6" ht="69">
      <c r="A411" s="41" t="s">
        <v>229</v>
      </c>
      <c r="B411" s="2" t="s">
        <v>2329</v>
      </c>
      <c r="C411" s="1" t="s">
        <v>9</v>
      </c>
      <c r="D411" s="218">
        <v>1.2</v>
      </c>
      <c r="E411" s="307"/>
      <c r="F411" s="308">
        <f t="shared" si="45"/>
        <v>0</v>
      </c>
    </row>
    <row r="412" spans="1:6" ht="27.6">
      <c r="A412" s="41" t="s">
        <v>230</v>
      </c>
      <c r="B412" s="2" t="s">
        <v>219</v>
      </c>
      <c r="C412" s="1" t="s">
        <v>11</v>
      </c>
      <c r="D412" s="218">
        <v>4</v>
      </c>
      <c r="E412" s="307"/>
      <c r="F412" s="308">
        <f t="shared" si="45"/>
        <v>0</v>
      </c>
    </row>
    <row r="413" spans="1:6" ht="27.6">
      <c r="A413" s="41" t="s">
        <v>231</v>
      </c>
      <c r="B413" s="2" t="s">
        <v>220</v>
      </c>
      <c r="C413" s="1" t="s">
        <v>11</v>
      </c>
      <c r="D413" s="218">
        <v>13.5</v>
      </c>
      <c r="E413" s="307"/>
      <c r="F413" s="308">
        <f t="shared" si="45"/>
        <v>0</v>
      </c>
    </row>
    <row r="414" spans="1:6" ht="262.2">
      <c r="A414" s="1">
        <v>3</v>
      </c>
      <c r="B414" s="2" t="s">
        <v>2465</v>
      </c>
      <c r="C414" s="1" t="s">
        <v>34</v>
      </c>
      <c r="D414" s="218">
        <v>2</v>
      </c>
      <c r="E414" s="307"/>
      <c r="F414" s="308">
        <f t="shared" si="45"/>
        <v>0</v>
      </c>
    </row>
    <row r="415" spans="1:6" ht="41.4">
      <c r="A415" s="41" t="s">
        <v>232</v>
      </c>
      <c r="B415" s="2" t="s">
        <v>1460</v>
      </c>
      <c r="C415" s="1" t="s">
        <v>9</v>
      </c>
      <c r="D415" s="218">
        <v>0.8</v>
      </c>
      <c r="E415" s="307"/>
      <c r="F415" s="308">
        <f t="shared" si="45"/>
        <v>0</v>
      </c>
    </row>
    <row r="416" spans="1:6" ht="69">
      <c r="A416" s="41" t="s">
        <v>233</v>
      </c>
      <c r="B416" s="2" t="s">
        <v>2329</v>
      </c>
      <c r="C416" s="1" t="s">
        <v>9</v>
      </c>
      <c r="D416" s="218">
        <v>0.8</v>
      </c>
      <c r="E416" s="307"/>
      <c r="F416" s="308">
        <f t="shared" si="45"/>
        <v>0</v>
      </c>
    </row>
    <row r="417" spans="1:6" ht="27.6">
      <c r="A417" s="41" t="s">
        <v>234</v>
      </c>
      <c r="B417" s="2" t="s">
        <v>219</v>
      </c>
      <c r="C417" s="1" t="s">
        <v>11</v>
      </c>
      <c r="D417" s="218">
        <v>1.6</v>
      </c>
      <c r="E417" s="307"/>
      <c r="F417" s="308">
        <f t="shared" si="45"/>
        <v>0</v>
      </c>
    </row>
    <row r="418" spans="1:6" ht="27.6">
      <c r="A418" s="41" t="s">
        <v>235</v>
      </c>
      <c r="B418" s="2" t="s">
        <v>220</v>
      </c>
      <c r="C418" s="1" t="s">
        <v>11</v>
      </c>
      <c r="D418" s="218">
        <v>10.8</v>
      </c>
      <c r="E418" s="307"/>
      <c r="F418" s="308">
        <f t="shared" si="45"/>
        <v>0</v>
      </c>
    </row>
    <row r="419" spans="1:6" ht="220.8">
      <c r="A419" s="1">
        <v>4</v>
      </c>
      <c r="B419" s="2" t="s">
        <v>2466</v>
      </c>
      <c r="C419" s="1" t="s">
        <v>34</v>
      </c>
      <c r="D419" s="218">
        <v>1</v>
      </c>
      <c r="E419" s="307"/>
      <c r="F419" s="308">
        <f t="shared" si="45"/>
        <v>0</v>
      </c>
    </row>
    <row r="420" spans="1:6" ht="207">
      <c r="A420" s="1">
        <v>5</v>
      </c>
      <c r="B420" s="2" t="s">
        <v>2467</v>
      </c>
      <c r="C420" s="1" t="s">
        <v>34</v>
      </c>
      <c r="D420" s="218">
        <v>10</v>
      </c>
      <c r="E420" s="307"/>
      <c r="F420" s="308">
        <f t="shared" si="45"/>
        <v>0</v>
      </c>
    </row>
    <row r="421" spans="1:6" ht="41.4">
      <c r="A421" s="41" t="s">
        <v>236</v>
      </c>
      <c r="B421" s="2" t="s">
        <v>1460</v>
      </c>
      <c r="C421" s="1" t="s">
        <v>9</v>
      </c>
      <c r="D421" s="218">
        <v>2</v>
      </c>
      <c r="E421" s="307"/>
      <c r="F421" s="308">
        <f t="shared" si="45"/>
        <v>0</v>
      </c>
    </row>
    <row r="422" spans="1:6" ht="69">
      <c r="A422" s="41" t="s">
        <v>237</v>
      </c>
      <c r="B422" s="2" t="s">
        <v>2329</v>
      </c>
      <c r="C422" s="1" t="s">
        <v>9</v>
      </c>
      <c r="D422" s="218">
        <v>2</v>
      </c>
      <c r="E422" s="307"/>
      <c r="F422" s="308">
        <f t="shared" si="45"/>
        <v>0</v>
      </c>
    </row>
    <row r="423" spans="1:6" ht="27.6">
      <c r="A423" s="41" t="s">
        <v>238</v>
      </c>
      <c r="B423" s="2" t="s">
        <v>219</v>
      </c>
      <c r="C423" s="1" t="s">
        <v>11</v>
      </c>
      <c r="D423" s="218">
        <v>8.1999999999999993</v>
      </c>
      <c r="E423" s="307"/>
      <c r="F423" s="308">
        <f t="shared" si="45"/>
        <v>0</v>
      </c>
    </row>
    <row r="424" spans="1:6" ht="27.6">
      <c r="A424" s="41" t="s">
        <v>239</v>
      </c>
      <c r="B424" s="2" t="s">
        <v>220</v>
      </c>
      <c r="C424" s="1" t="s">
        <v>11</v>
      </c>
      <c r="D424" s="218">
        <v>33.6</v>
      </c>
      <c r="E424" s="307"/>
      <c r="F424" s="308">
        <f t="shared" si="45"/>
        <v>0</v>
      </c>
    </row>
    <row r="425" spans="1:6" ht="220.8">
      <c r="A425" s="1">
        <v>6</v>
      </c>
      <c r="B425" s="2" t="s">
        <v>2468</v>
      </c>
      <c r="C425" s="1" t="s">
        <v>34</v>
      </c>
      <c r="D425" s="218">
        <v>1</v>
      </c>
      <c r="E425" s="307"/>
      <c r="F425" s="308">
        <f t="shared" si="45"/>
        <v>0</v>
      </c>
    </row>
    <row r="426" spans="1:6" ht="41.4">
      <c r="A426" s="41" t="s">
        <v>240</v>
      </c>
      <c r="B426" s="2" t="s">
        <v>1460</v>
      </c>
      <c r="C426" s="1" t="s">
        <v>9</v>
      </c>
      <c r="D426" s="218">
        <v>1.2</v>
      </c>
      <c r="E426" s="307"/>
      <c r="F426" s="308">
        <f t="shared" si="45"/>
        <v>0</v>
      </c>
    </row>
    <row r="427" spans="1:6" ht="69">
      <c r="A427" s="41" t="s">
        <v>241</v>
      </c>
      <c r="B427" s="2" t="s">
        <v>2329</v>
      </c>
      <c r="C427" s="1" t="s">
        <v>9</v>
      </c>
      <c r="D427" s="218">
        <v>1.2</v>
      </c>
      <c r="E427" s="307"/>
      <c r="F427" s="308">
        <f t="shared" si="45"/>
        <v>0</v>
      </c>
    </row>
    <row r="428" spans="1:6" ht="27.6">
      <c r="A428" s="41" t="s">
        <v>242</v>
      </c>
      <c r="B428" s="2" t="s">
        <v>219</v>
      </c>
      <c r="C428" s="1" t="s">
        <v>11</v>
      </c>
      <c r="D428" s="218">
        <v>4.8</v>
      </c>
      <c r="E428" s="307"/>
      <c r="F428" s="308">
        <f t="shared" si="45"/>
        <v>0</v>
      </c>
    </row>
    <row r="429" spans="1:6" ht="27.6">
      <c r="A429" s="41" t="s">
        <v>243</v>
      </c>
      <c r="B429" s="2" t="s">
        <v>220</v>
      </c>
      <c r="C429" s="1" t="s">
        <v>11</v>
      </c>
      <c r="D429" s="218">
        <v>11.2</v>
      </c>
      <c r="E429" s="307"/>
      <c r="F429" s="308">
        <f t="shared" si="45"/>
        <v>0</v>
      </c>
    </row>
    <row r="430" spans="1:6" ht="220.8">
      <c r="A430" s="1">
        <v>7</v>
      </c>
      <c r="B430" s="2" t="s">
        <v>2469</v>
      </c>
      <c r="C430" s="1" t="s">
        <v>34</v>
      </c>
      <c r="D430" s="218">
        <v>2</v>
      </c>
      <c r="E430" s="307"/>
      <c r="F430" s="308">
        <f t="shared" si="45"/>
        <v>0</v>
      </c>
    </row>
    <row r="431" spans="1:6" ht="41.4">
      <c r="A431" s="41" t="s">
        <v>244</v>
      </c>
      <c r="B431" s="2" t="s">
        <v>1460</v>
      </c>
      <c r="C431" s="1" t="s">
        <v>9</v>
      </c>
      <c r="D431" s="218">
        <v>1.5</v>
      </c>
      <c r="E431" s="307"/>
      <c r="F431" s="308">
        <f t="shared" si="45"/>
        <v>0</v>
      </c>
    </row>
    <row r="432" spans="1:6" ht="69">
      <c r="A432" s="41" t="s">
        <v>245</v>
      </c>
      <c r="B432" s="2" t="s">
        <v>2329</v>
      </c>
      <c r="C432" s="1" t="s">
        <v>9</v>
      </c>
      <c r="D432" s="218">
        <v>1.5</v>
      </c>
      <c r="E432" s="307"/>
      <c r="F432" s="308">
        <f t="shared" si="45"/>
        <v>0</v>
      </c>
    </row>
    <row r="433" spans="1:6" ht="27.6">
      <c r="A433" s="41" t="s">
        <v>246</v>
      </c>
      <c r="B433" s="2" t="s">
        <v>219</v>
      </c>
      <c r="C433" s="1" t="s">
        <v>11</v>
      </c>
      <c r="D433" s="218">
        <v>6</v>
      </c>
      <c r="E433" s="307"/>
      <c r="F433" s="308">
        <f t="shared" si="45"/>
        <v>0</v>
      </c>
    </row>
    <row r="434" spans="1:6" ht="27.6">
      <c r="A434" s="41" t="s">
        <v>247</v>
      </c>
      <c r="B434" s="2" t="s">
        <v>220</v>
      </c>
      <c r="C434" s="1" t="s">
        <v>11</v>
      </c>
      <c r="D434" s="218">
        <v>11.2</v>
      </c>
      <c r="E434" s="307"/>
      <c r="F434" s="308">
        <f t="shared" si="45"/>
        <v>0</v>
      </c>
    </row>
    <row r="435" spans="1:6" ht="276">
      <c r="A435" s="1">
        <v>8</v>
      </c>
      <c r="B435" s="2" t="s">
        <v>2470</v>
      </c>
      <c r="C435" s="1" t="s">
        <v>34</v>
      </c>
      <c r="D435" s="218">
        <v>1</v>
      </c>
      <c r="E435" s="307"/>
      <c r="F435" s="308">
        <f t="shared" si="45"/>
        <v>0</v>
      </c>
    </row>
    <row r="436" spans="1:6">
      <c r="A436" s="41" t="s">
        <v>248</v>
      </c>
      <c r="B436" s="2" t="s">
        <v>221</v>
      </c>
      <c r="C436" s="1" t="s">
        <v>34</v>
      </c>
      <c r="D436" s="218">
        <v>1</v>
      </c>
      <c r="E436" s="307"/>
      <c r="F436" s="308">
        <f t="shared" si="45"/>
        <v>0</v>
      </c>
    </row>
    <row r="437" spans="1:6" ht="41.4">
      <c r="A437" s="41" t="s">
        <v>249</v>
      </c>
      <c r="B437" s="2" t="s">
        <v>1460</v>
      </c>
      <c r="C437" s="1" t="s">
        <v>9</v>
      </c>
      <c r="D437" s="218">
        <v>1.9</v>
      </c>
      <c r="E437" s="307"/>
      <c r="F437" s="308">
        <f t="shared" si="45"/>
        <v>0</v>
      </c>
    </row>
    <row r="438" spans="1:6" ht="69">
      <c r="A438" s="41" t="s">
        <v>250</v>
      </c>
      <c r="B438" s="2" t="s">
        <v>2329</v>
      </c>
      <c r="C438" s="1" t="s">
        <v>9</v>
      </c>
      <c r="D438" s="218">
        <v>1.9</v>
      </c>
      <c r="E438" s="307"/>
      <c r="F438" s="308">
        <f t="shared" si="45"/>
        <v>0</v>
      </c>
    </row>
    <row r="439" spans="1:6" ht="27.6">
      <c r="A439" s="41" t="s">
        <v>251</v>
      </c>
      <c r="B439" s="2" t="s">
        <v>219</v>
      </c>
      <c r="C439" s="1" t="s">
        <v>11</v>
      </c>
      <c r="D439" s="218">
        <v>5.2</v>
      </c>
      <c r="E439" s="307"/>
      <c r="F439" s="308">
        <f t="shared" si="45"/>
        <v>0</v>
      </c>
    </row>
    <row r="440" spans="1:6" ht="27.6">
      <c r="A440" s="41" t="s">
        <v>252</v>
      </c>
      <c r="B440" s="2" t="s">
        <v>220</v>
      </c>
      <c r="C440" s="1" t="s">
        <v>11</v>
      </c>
      <c r="D440" s="218">
        <v>11.2</v>
      </c>
      <c r="E440" s="307"/>
      <c r="F440" s="308">
        <f t="shared" si="45"/>
        <v>0</v>
      </c>
    </row>
    <row r="441" spans="1:6" ht="276">
      <c r="A441" s="1">
        <v>9</v>
      </c>
      <c r="B441" s="2" t="s">
        <v>2471</v>
      </c>
      <c r="C441" s="1" t="s">
        <v>34</v>
      </c>
      <c r="D441" s="218">
        <v>1</v>
      </c>
      <c r="E441" s="307"/>
      <c r="F441" s="308">
        <f t="shared" si="45"/>
        <v>0</v>
      </c>
    </row>
    <row r="442" spans="1:6">
      <c r="A442" s="41" t="s">
        <v>253</v>
      </c>
      <c r="B442" s="2" t="s">
        <v>221</v>
      </c>
      <c r="C442" s="1" t="s">
        <v>34</v>
      </c>
      <c r="D442" s="218">
        <v>1</v>
      </c>
      <c r="E442" s="307"/>
      <c r="F442" s="308">
        <f t="shared" si="45"/>
        <v>0</v>
      </c>
    </row>
    <row r="443" spans="1:6" ht="41.4">
      <c r="A443" s="41" t="s">
        <v>254</v>
      </c>
      <c r="B443" s="2" t="s">
        <v>1460</v>
      </c>
      <c r="C443" s="1" t="s">
        <v>9</v>
      </c>
      <c r="D443" s="218">
        <v>1.9</v>
      </c>
      <c r="E443" s="307"/>
      <c r="F443" s="308">
        <f t="shared" si="45"/>
        <v>0</v>
      </c>
    </row>
    <row r="444" spans="1:6" ht="69">
      <c r="A444" s="41" t="s">
        <v>255</v>
      </c>
      <c r="B444" s="2" t="s">
        <v>2329</v>
      </c>
      <c r="C444" s="1" t="s">
        <v>9</v>
      </c>
      <c r="D444" s="218">
        <v>1.9</v>
      </c>
      <c r="E444" s="307"/>
      <c r="F444" s="308">
        <f t="shared" si="45"/>
        <v>0</v>
      </c>
    </row>
    <row r="445" spans="1:6" ht="27.6">
      <c r="A445" s="41" t="s">
        <v>256</v>
      </c>
      <c r="B445" s="2" t="s">
        <v>219</v>
      </c>
      <c r="C445" s="1" t="s">
        <v>11</v>
      </c>
      <c r="D445" s="218">
        <v>5.2</v>
      </c>
      <c r="E445" s="307"/>
      <c r="F445" s="308">
        <f t="shared" si="45"/>
        <v>0</v>
      </c>
    </row>
    <row r="446" spans="1:6" ht="27.6">
      <c r="A446" s="41" t="s">
        <v>257</v>
      </c>
      <c r="B446" s="2" t="s">
        <v>220</v>
      </c>
      <c r="C446" s="1" t="s">
        <v>11</v>
      </c>
      <c r="D446" s="218">
        <v>11.2</v>
      </c>
      <c r="E446" s="307"/>
      <c r="F446" s="308">
        <f t="shared" si="45"/>
        <v>0</v>
      </c>
    </row>
    <row r="447" spans="1:6" ht="248.4">
      <c r="A447" s="1">
        <v>10</v>
      </c>
      <c r="B447" s="2" t="s">
        <v>2472</v>
      </c>
      <c r="C447" s="1" t="s">
        <v>34</v>
      </c>
      <c r="D447" s="218">
        <v>1</v>
      </c>
      <c r="E447" s="307"/>
      <c r="F447" s="308">
        <f t="shared" si="45"/>
        <v>0</v>
      </c>
    </row>
    <row r="448" spans="1:6" ht="262.2">
      <c r="A448" s="41" t="s">
        <v>258</v>
      </c>
      <c r="B448" s="2" t="s">
        <v>2473</v>
      </c>
      <c r="C448" s="1" t="s">
        <v>9</v>
      </c>
      <c r="D448" s="218">
        <v>7.8</v>
      </c>
      <c r="E448" s="307"/>
      <c r="F448" s="308">
        <f t="shared" si="45"/>
        <v>0</v>
      </c>
    </row>
    <row r="449" spans="1:6" ht="69">
      <c r="A449" s="41" t="s">
        <v>259</v>
      </c>
      <c r="B449" s="2" t="s">
        <v>2329</v>
      </c>
      <c r="C449" s="1" t="s">
        <v>9</v>
      </c>
      <c r="D449" s="218">
        <v>7.8</v>
      </c>
      <c r="E449" s="307"/>
      <c r="F449" s="308">
        <f t="shared" si="45"/>
        <v>0</v>
      </c>
    </row>
    <row r="450" spans="1:6" ht="27.6">
      <c r="A450" s="41" t="s">
        <v>260</v>
      </c>
      <c r="B450" s="2" t="s">
        <v>219</v>
      </c>
      <c r="C450" s="1" t="s">
        <v>11</v>
      </c>
      <c r="D450" s="218">
        <v>15.6</v>
      </c>
      <c r="E450" s="307"/>
      <c r="F450" s="308">
        <f t="shared" si="45"/>
        <v>0</v>
      </c>
    </row>
    <row r="451" spans="1:6" ht="27.6">
      <c r="A451" s="41" t="s">
        <v>261</v>
      </c>
      <c r="B451" s="2" t="s">
        <v>220</v>
      </c>
      <c r="C451" s="1" t="s">
        <v>11</v>
      </c>
      <c r="D451" s="218">
        <v>11.2</v>
      </c>
      <c r="E451" s="307"/>
      <c r="F451" s="308">
        <f t="shared" si="45"/>
        <v>0</v>
      </c>
    </row>
    <row r="452" spans="1:6" ht="27.6">
      <c r="A452" s="1">
        <v>11</v>
      </c>
      <c r="B452" s="170" t="s">
        <v>222</v>
      </c>
      <c r="C452" s="1" t="s">
        <v>30</v>
      </c>
      <c r="D452" s="218">
        <v>1</v>
      </c>
      <c r="E452" s="307"/>
      <c r="F452" s="308">
        <f t="shared" si="45"/>
        <v>0</v>
      </c>
    </row>
    <row r="453" spans="1:6" ht="27.6">
      <c r="A453" s="1">
        <v>12</v>
      </c>
      <c r="B453" s="170" t="s">
        <v>223</v>
      </c>
      <c r="C453" s="1" t="s">
        <v>15</v>
      </c>
      <c r="D453" s="218">
        <v>2</v>
      </c>
      <c r="E453" s="307"/>
      <c r="F453" s="308">
        <f t="shared" si="45"/>
        <v>0</v>
      </c>
    </row>
    <row r="454" spans="1:6">
      <c r="A454" s="20"/>
      <c r="B454" s="21" t="s">
        <v>216</v>
      </c>
      <c r="C454" s="20"/>
      <c r="D454" s="237"/>
      <c r="E454" s="315"/>
      <c r="F454" s="316">
        <f>SUM(F404:F453)</f>
        <v>0</v>
      </c>
    </row>
    <row r="455" spans="1:6" ht="69">
      <c r="A455" s="54" t="s">
        <v>76</v>
      </c>
      <c r="B455" s="55" t="s">
        <v>2367</v>
      </c>
      <c r="C455" s="269"/>
      <c r="D455" s="270"/>
      <c r="E455" s="306"/>
      <c r="F455" s="306"/>
    </row>
    <row r="456" spans="1:6" ht="82.8">
      <c r="A456" s="7">
        <v>1</v>
      </c>
      <c r="B456" s="42" t="s">
        <v>1758</v>
      </c>
      <c r="C456" s="7"/>
      <c r="D456" s="10"/>
      <c r="E456" s="313"/>
      <c r="F456" s="313"/>
    </row>
    <row r="457" spans="1:6" ht="82.8">
      <c r="A457" s="26" t="s">
        <v>38</v>
      </c>
      <c r="B457" s="2" t="s">
        <v>2474</v>
      </c>
      <c r="C457" s="1" t="s">
        <v>9</v>
      </c>
      <c r="D457" s="218">
        <v>95</v>
      </c>
      <c r="E457" s="307"/>
      <c r="F457" s="308">
        <f t="shared" ref="F457" si="46">ROUND(D457*E457,2)</f>
        <v>0</v>
      </c>
    </row>
    <row r="458" spans="1:6" ht="69">
      <c r="A458" s="1" t="s">
        <v>53</v>
      </c>
      <c r="B458" s="2" t="s">
        <v>2475</v>
      </c>
      <c r="C458" s="1" t="s">
        <v>9</v>
      </c>
      <c r="D458" s="218">
        <v>95</v>
      </c>
      <c r="E458" s="307"/>
      <c r="F458" s="308">
        <f t="shared" ref="F458:F539" si="47">ROUND(D458*E458,2)</f>
        <v>0</v>
      </c>
    </row>
    <row r="459" spans="1:6" ht="27.6">
      <c r="A459" s="1" t="s">
        <v>149</v>
      </c>
      <c r="B459" s="2" t="s">
        <v>2476</v>
      </c>
      <c r="C459" s="1" t="s">
        <v>9</v>
      </c>
      <c r="D459" s="218">
        <v>95</v>
      </c>
      <c r="E459" s="307"/>
      <c r="F459" s="308">
        <f t="shared" si="47"/>
        <v>0</v>
      </c>
    </row>
    <row r="460" spans="1:6" ht="69">
      <c r="A460" s="1" t="s">
        <v>150</v>
      </c>
      <c r="B460" s="2" t="s">
        <v>1744</v>
      </c>
      <c r="C460" s="1" t="s">
        <v>9</v>
      </c>
      <c r="D460" s="218">
        <v>95</v>
      </c>
      <c r="E460" s="307"/>
      <c r="F460" s="308">
        <f t="shared" si="47"/>
        <v>0</v>
      </c>
    </row>
    <row r="461" spans="1:6" ht="41.4">
      <c r="A461" s="1" t="s">
        <v>151</v>
      </c>
      <c r="B461" s="2" t="s">
        <v>2477</v>
      </c>
      <c r="C461" s="1" t="s">
        <v>9</v>
      </c>
      <c r="D461" s="218">
        <v>95</v>
      </c>
      <c r="E461" s="307"/>
      <c r="F461" s="308">
        <f t="shared" si="47"/>
        <v>0</v>
      </c>
    </row>
    <row r="462" spans="1:6" ht="27.6">
      <c r="A462" s="1" t="s">
        <v>152</v>
      </c>
      <c r="B462" s="2" t="s">
        <v>2476</v>
      </c>
      <c r="C462" s="1" t="s">
        <v>9</v>
      </c>
      <c r="D462" s="218">
        <v>95</v>
      </c>
      <c r="E462" s="307"/>
      <c r="F462" s="308">
        <f t="shared" si="47"/>
        <v>0</v>
      </c>
    </row>
    <row r="463" spans="1:6" ht="69">
      <c r="A463" s="1" t="s">
        <v>153</v>
      </c>
      <c r="B463" s="2" t="s">
        <v>2475</v>
      </c>
      <c r="C463" s="1" t="s">
        <v>9</v>
      </c>
      <c r="D463" s="218">
        <v>95</v>
      </c>
      <c r="E463" s="307"/>
      <c r="F463" s="308">
        <f t="shared" si="47"/>
        <v>0</v>
      </c>
    </row>
    <row r="464" spans="1:6" ht="69">
      <c r="A464" s="1" t="s">
        <v>154</v>
      </c>
      <c r="B464" s="2" t="s">
        <v>2475</v>
      </c>
      <c r="C464" s="1" t="s">
        <v>9</v>
      </c>
      <c r="D464" s="218">
        <v>95</v>
      </c>
      <c r="E464" s="307"/>
      <c r="F464" s="308">
        <f t="shared" si="47"/>
        <v>0</v>
      </c>
    </row>
    <row r="465" spans="1:6" ht="82.8">
      <c r="A465" s="7">
        <v>2</v>
      </c>
      <c r="B465" s="42" t="s">
        <v>1759</v>
      </c>
      <c r="C465" s="7"/>
      <c r="D465" s="10"/>
      <c r="E465" s="313"/>
      <c r="F465" s="313"/>
    </row>
    <row r="466" spans="1:6" ht="82.8">
      <c r="A466" s="1" t="s">
        <v>54</v>
      </c>
      <c r="B466" s="2" t="s">
        <v>2474</v>
      </c>
      <c r="C466" s="1" t="s">
        <v>9</v>
      </c>
      <c r="D466" s="218">
        <v>8</v>
      </c>
      <c r="E466" s="307"/>
      <c r="F466" s="308">
        <f t="shared" si="47"/>
        <v>0</v>
      </c>
    </row>
    <row r="467" spans="1:6" ht="69">
      <c r="A467" s="1" t="s">
        <v>55</v>
      </c>
      <c r="B467" s="2" t="s">
        <v>2475</v>
      </c>
      <c r="C467" s="1" t="s">
        <v>9</v>
      </c>
      <c r="D467" s="218">
        <v>8</v>
      </c>
      <c r="E467" s="307"/>
      <c r="F467" s="308">
        <f t="shared" si="47"/>
        <v>0</v>
      </c>
    </row>
    <row r="468" spans="1:6" ht="27.6">
      <c r="A468" s="1" t="s">
        <v>157</v>
      </c>
      <c r="B468" s="2" t="s">
        <v>2476</v>
      </c>
      <c r="C468" s="1" t="s">
        <v>9</v>
      </c>
      <c r="D468" s="218">
        <v>8</v>
      </c>
      <c r="E468" s="307"/>
      <c r="F468" s="308">
        <f t="shared" si="47"/>
        <v>0</v>
      </c>
    </row>
    <row r="469" spans="1:6" ht="69">
      <c r="A469" s="1" t="s">
        <v>158</v>
      </c>
      <c r="B469" s="2" t="s">
        <v>1744</v>
      </c>
      <c r="C469" s="1" t="s">
        <v>9</v>
      </c>
      <c r="D469" s="218">
        <v>8</v>
      </c>
      <c r="E469" s="307"/>
      <c r="F469" s="308">
        <f t="shared" si="47"/>
        <v>0</v>
      </c>
    </row>
    <row r="470" spans="1:6" ht="41.4">
      <c r="A470" s="1" t="s">
        <v>159</v>
      </c>
      <c r="B470" s="2" t="s">
        <v>2477</v>
      </c>
      <c r="C470" s="1" t="s">
        <v>9</v>
      </c>
      <c r="D470" s="218">
        <v>8</v>
      </c>
      <c r="E470" s="307"/>
      <c r="F470" s="308">
        <f t="shared" si="47"/>
        <v>0</v>
      </c>
    </row>
    <row r="471" spans="1:6" ht="27.6">
      <c r="A471" s="1" t="s">
        <v>160</v>
      </c>
      <c r="B471" s="2" t="s">
        <v>2476</v>
      </c>
      <c r="C471" s="1" t="s">
        <v>9</v>
      </c>
      <c r="D471" s="218">
        <v>8</v>
      </c>
      <c r="E471" s="307"/>
      <c r="F471" s="308">
        <f t="shared" ref="F471" si="48">ROUND(D471*E471,2)</f>
        <v>0</v>
      </c>
    </row>
    <row r="472" spans="1:6" ht="69">
      <c r="A472" s="1" t="s">
        <v>161</v>
      </c>
      <c r="B472" s="2" t="s">
        <v>2475</v>
      </c>
      <c r="C472" s="1" t="s">
        <v>9</v>
      </c>
      <c r="D472" s="218">
        <v>8</v>
      </c>
      <c r="E472" s="307"/>
      <c r="F472" s="308">
        <f t="shared" si="47"/>
        <v>0</v>
      </c>
    </row>
    <row r="473" spans="1:6" ht="69">
      <c r="A473" s="1" t="s">
        <v>162</v>
      </c>
      <c r="B473" s="2" t="s">
        <v>2475</v>
      </c>
      <c r="C473" s="1" t="s">
        <v>9</v>
      </c>
      <c r="D473" s="218">
        <v>8</v>
      </c>
      <c r="E473" s="307"/>
      <c r="F473" s="308">
        <f t="shared" si="47"/>
        <v>0</v>
      </c>
    </row>
    <row r="474" spans="1:6" ht="82.8">
      <c r="A474" s="7">
        <v>3</v>
      </c>
      <c r="B474" s="42" t="s">
        <v>1760</v>
      </c>
      <c r="C474" s="7"/>
      <c r="D474" s="10"/>
      <c r="E474" s="313"/>
      <c r="F474" s="313"/>
    </row>
    <row r="475" spans="1:6" ht="82.8">
      <c r="A475" s="1" t="s">
        <v>56</v>
      </c>
      <c r="B475" s="2" t="s">
        <v>2474</v>
      </c>
      <c r="C475" s="1" t="s">
        <v>9</v>
      </c>
      <c r="D475" s="218">
        <v>54</v>
      </c>
      <c r="E475" s="307"/>
      <c r="F475" s="308">
        <f t="shared" si="47"/>
        <v>0</v>
      </c>
    </row>
    <row r="476" spans="1:6" ht="69">
      <c r="A476" s="1" t="s">
        <v>57</v>
      </c>
      <c r="B476" s="2" t="s">
        <v>2475</v>
      </c>
      <c r="C476" s="1" t="s">
        <v>9</v>
      </c>
      <c r="D476" s="218">
        <v>54</v>
      </c>
      <c r="E476" s="307"/>
      <c r="F476" s="308">
        <f t="shared" si="47"/>
        <v>0</v>
      </c>
    </row>
    <row r="477" spans="1:6" ht="27.6">
      <c r="A477" s="1" t="s">
        <v>167</v>
      </c>
      <c r="B477" s="2" t="s">
        <v>2476</v>
      </c>
      <c r="C477" s="1" t="s">
        <v>9</v>
      </c>
      <c r="D477" s="218">
        <v>54</v>
      </c>
      <c r="E477" s="307"/>
      <c r="F477" s="308">
        <f t="shared" ref="F477" si="49">ROUND(D477*E477,2)</f>
        <v>0</v>
      </c>
    </row>
    <row r="478" spans="1:6" ht="69">
      <c r="A478" s="1" t="s">
        <v>168</v>
      </c>
      <c r="B478" s="2" t="s">
        <v>1744</v>
      </c>
      <c r="C478" s="1" t="s">
        <v>9</v>
      </c>
      <c r="D478" s="218">
        <v>54</v>
      </c>
      <c r="E478" s="307"/>
      <c r="F478" s="308">
        <f t="shared" si="47"/>
        <v>0</v>
      </c>
    </row>
    <row r="479" spans="1:6" ht="41.4">
      <c r="A479" s="1" t="s">
        <v>169</v>
      </c>
      <c r="B479" s="2" t="s">
        <v>2477</v>
      </c>
      <c r="C479" s="1" t="s">
        <v>9</v>
      </c>
      <c r="D479" s="218">
        <v>54</v>
      </c>
      <c r="E479" s="307"/>
      <c r="F479" s="308">
        <f t="shared" si="47"/>
        <v>0</v>
      </c>
    </row>
    <row r="480" spans="1:6" ht="27.6">
      <c r="A480" s="1" t="s">
        <v>170</v>
      </c>
      <c r="B480" s="2" t="s">
        <v>2476</v>
      </c>
      <c r="C480" s="1" t="s">
        <v>9</v>
      </c>
      <c r="D480" s="218">
        <v>54</v>
      </c>
      <c r="E480" s="307"/>
      <c r="F480" s="308">
        <f t="shared" ref="F480" si="50">ROUND(D480*E480,2)</f>
        <v>0</v>
      </c>
    </row>
    <row r="481" spans="1:6" ht="69">
      <c r="A481" s="1" t="s">
        <v>171</v>
      </c>
      <c r="B481" s="2" t="s">
        <v>2475</v>
      </c>
      <c r="C481" s="1" t="s">
        <v>9</v>
      </c>
      <c r="D481" s="218">
        <v>54</v>
      </c>
      <c r="E481" s="307"/>
      <c r="F481" s="308">
        <f t="shared" si="47"/>
        <v>0</v>
      </c>
    </row>
    <row r="482" spans="1:6" ht="69">
      <c r="A482" s="1" t="s">
        <v>172</v>
      </c>
      <c r="B482" s="2" t="s">
        <v>2475</v>
      </c>
      <c r="C482" s="1" t="s">
        <v>9</v>
      </c>
      <c r="D482" s="218">
        <v>54</v>
      </c>
      <c r="E482" s="307"/>
      <c r="F482" s="308">
        <f t="shared" si="47"/>
        <v>0</v>
      </c>
    </row>
    <row r="483" spans="1:6" ht="82.8">
      <c r="A483" s="7">
        <v>4</v>
      </c>
      <c r="B483" s="42" t="s">
        <v>1544</v>
      </c>
      <c r="C483" s="7"/>
      <c r="D483" s="10"/>
      <c r="E483" s="313"/>
      <c r="F483" s="313"/>
    </row>
    <row r="484" spans="1:6" ht="69">
      <c r="A484" s="1" t="s">
        <v>122</v>
      </c>
      <c r="B484" s="2" t="s">
        <v>2475</v>
      </c>
      <c r="C484" s="1" t="s">
        <v>9</v>
      </c>
      <c r="D484" s="218">
        <v>71.3</v>
      </c>
      <c r="E484" s="307"/>
      <c r="F484" s="308">
        <f t="shared" si="47"/>
        <v>0</v>
      </c>
    </row>
    <row r="485" spans="1:6" ht="69">
      <c r="A485" s="1" t="s">
        <v>123</v>
      </c>
      <c r="B485" s="2" t="s">
        <v>2475</v>
      </c>
      <c r="C485" s="1" t="s">
        <v>9</v>
      </c>
      <c r="D485" s="218">
        <v>71.3</v>
      </c>
      <c r="E485" s="307"/>
      <c r="F485" s="308">
        <f t="shared" si="47"/>
        <v>0</v>
      </c>
    </row>
    <row r="486" spans="1:6" ht="27.6">
      <c r="A486" s="1" t="s">
        <v>184</v>
      </c>
      <c r="B486" s="2" t="s">
        <v>2476</v>
      </c>
      <c r="C486" s="1" t="s">
        <v>9</v>
      </c>
      <c r="D486" s="218">
        <v>71.3</v>
      </c>
      <c r="E486" s="307"/>
      <c r="F486" s="308">
        <f t="shared" ref="F486" si="51">ROUND(D486*E486,2)</f>
        <v>0</v>
      </c>
    </row>
    <row r="487" spans="1:6" ht="69">
      <c r="A487" s="1" t="s">
        <v>185</v>
      </c>
      <c r="B487" s="2" t="s">
        <v>1744</v>
      </c>
      <c r="C487" s="1" t="s">
        <v>9</v>
      </c>
      <c r="D487" s="218">
        <v>71.3</v>
      </c>
      <c r="E487" s="307"/>
      <c r="F487" s="308">
        <f t="shared" si="47"/>
        <v>0</v>
      </c>
    </row>
    <row r="488" spans="1:6" ht="41.4">
      <c r="A488" s="1" t="s">
        <v>186</v>
      </c>
      <c r="B488" s="2" t="s">
        <v>2477</v>
      </c>
      <c r="C488" s="1" t="s">
        <v>9</v>
      </c>
      <c r="D488" s="218">
        <v>71.3</v>
      </c>
      <c r="E488" s="307"/>
      <c r="F488" s="308">
        <f t="shared" si="47"/>
        <v>0</v>
      </c>
    </row>
    <row r="489" spans="1:6" ht="27.6">
      <c r="A489" s="1" t="s">
        <v>267</v>
      </c>
      <c r="B489" s="2" t="s">
        <v>2476</v>
      </c>
      <c r="C489" s="1" t="s">
        <v>8</v>
      </c>
      <c r="D489" s="218">
        <v>71.3</v>
      </c>
      <c r="E489" s="307"/>
      <c r="F489" s="308">
        <f t="shared" ref="F489" si="52">ROUND(D489*E489,2)</f>
        <v>0</v>
      </c>
    </row>
    <row r="490" spans="1:6" ht="69">
      <c r="A490" s="1" t="s">
        <v>337</v>
      </c>
      <c r="B490" s="2" t="s">
        <v>2475</v>
      </c>
      <c r="C490" s="1" t="s">
        <v>9</v>
      </c>
      <c r="D490" s="218">
        <v>71.3</v>
      </c>
      <c r="E490" s="307"/>
      <c r="F490" s="308">
        <f t="shared" si="47"/>
        <v>0</v>
      </c>
    </row>
    <row r="491" spans="1:6" ht="69">
      <c r="A491" s="1" t="s">
        <v>338</v>
      </c>
      <c r="B491" s="2" t="s">
        <v>2475</v>
      </c>
      <c r="C491" s="1" t="s">
        <v>9</v>
      </c>
      <c r="D491" s="218">
        <v>71.3</v>
      </c>
      <c r="E491" s="307"/>
      <c r="F491" s="308">
        <f t="shared" si="47"/>
        <v>0</v>
      </c>
    </row>
    <row r="492" spans="1:6" ht="82.8">
      <c r="A492" s="7">
        <v>5</v>
      </c>
      <c r="B492" s="42" t="s">
        <v>1545</v>
      </c>
      <c r="C492" s="7"/>
      <c r="D492" s="10"/>
      <c r="E492" s="313"/>
      <c r="F492" s="313"/>
    </row>
    <row r="493" spans="1:6" ht="69">
      <c r="A493" s="1" t="s">
        <v>109</v>
      </c>
      <c r="B493" s="2" t="s">
        <v>2475</v>
      </c>
      <c r="C493" s="1" t="s">
        <v>9</v>
      </c>
      <c r="D493" s="218">
        <v>50.4</v>
      </c>
      <c r="E493" s="307"/>
      <c r="F493" s="308">
        <f t="shared" si="47"/>
        <v>0</v>
      </c>
    </row>
    <row r="494" spans="1:6" ht="69">
      <c r="A494" s="1" t="s">
        <v>110</v>
      </c>
      <c r="B494" s="2" t="s">
        <v>2475</v>
      </c>
      <c r="C494" s="1" t="s">
        <v>9</v>
      </c>
      <c r="D494" s="218">
        <v>50.4</v>
      </c>
      <c r="E494" s="307"/>
      <c r="F494" s="308">
        <f t="shared" si="47"/>
        <v>0</v>
      </c>
    </row>
    <row r="495" spans="1:6" ht="27.6">
      <c r="A495" s="1" t="s">
        <v>187</v>
      </c>
      <c r="B495" s="2" t="s">
        <v>2476</v>
      </c>
      <c r="C495" s="1" t="s">
        <v>9</v>
      </c>
      <c r="D495" s="218">
        <v>50.4</v>
      </c>
      <c r="E495" s="307"/>
      <c r="F495" s="308">
        <f t="shared" ref="F495" si="53">ROUND(D495*E495,2)</f>
        <v>0</v>
      </c>
    </row>
    <row r="496" spans="1:6" ht="69">
      <c r="A496" s="1" t="s">
        <v>188</v>
      </c>
      <c r="B496" s="2" t="s">
        <v>1744</v>
      </c>
      <c r="C496" s="1" t="s">
        <v>9</v>
      </c>
      <c r="D496" s="218">
        <v>50.4</v>
      </c>
      <c r="E496" s="307"/>
      <c r="F496" s="308">
        <f t="shared" si="47"/>
        <v>0</v>
      </c>
    </row>
    <row r="497" spans="1:6" ht="41.4">
      <c r="A497" s="1" t="s">
        <v>189</v>
      </c>
      <c r="B497" s="2" t="s">
        <v>2477</v>
      </c>
      <c r="C497" s="1" t="s">
        <v>9</v>
      </c>
      <c r="D497" s="218">
        <v>50.4</v>
      </c>
      <c r="E497" s="307"/>
      <c r="F497" s="308">
        <f t="shared" si="47"/>
        <v>0</v>
      </c>
    </row>
    <row r="498" spans="1:6" ht="27.6">
      <c r="A498" s="1" t="s">
        <v>268</v>
      </c>
      <c r="B498" s="2" t="s">
        <v>2476</v>
      </c>
      <c r="C498" s="1" t="s">
        <v>9</v>
      </c>
      <c r="D498" s="218">
        <v>50.4</v>
      </c>
      <c r="E498" s="307"/>
      <c r="F498" s="308">
        <f t="shared" ref="F498" si="54">ROUND(D498*E498,2)</f>
        <v>0</v>
      </c>
    </row>
    <row r="499" spans="1:6" ht="69">
      <c r="A499" s="1" t="s">
        <v>757</v>
      </c>
      <c r="B499" s="2" t="s">
        <v>2475</v>
      </c>
      <c r="C499" s="1" t="s">
        <v>9</v>
      </c>
      <c r="D499" s="218">
        <v>50.4</v>
      </c>
      <c r="E499" s="307"/>
      <c r="F499" s="308">
        <f t="shared" si="47"/>
        <v>0</v>
      </c>
    </row>
    <row r="500" spans="1:6" ht="69">
      <c r="A500" s="1" t="s">
        <v>1745</v>
      </c>
      <c r="B500" s="2" t="s">
        <v>2475</v>
      </c>
      <c r="C500" s="1" t="s">
        <v>9</v>
      </c>
      <c r="D500" s="218">
        <v>50.4</v>
      </c>
      <c r="E500" s="307"/>
      <c r="F500" s="308">
        <f t="shared" si="47"/>
        <v>0</v>
      </c>
    </row>
    <row r="501" spans="1:6" ht="82.8">
      <c r="A501" s="7">
        <v>6</v>
      </c>
      <c r="B501" s="42" t="s">
        <v>1748</v>
      </c>
      <c r="C501" s="7"/>
      <c r="D501" s="10"/>
      <c r="E501" s="313"/>
      <c r="F501" s="313"/>
    </row>
    <row r="502" spans="1:6" ht="69">
      <c r="A502" s="1" t="s">
        <v>41</v>
      </c>
      <c r="B502" s="2" t="s">
        <v>2475</v>
      </c>
      <c r="C502" s="1" t="s">
        <v>9</v>
      </c>
      <c r="D502" s="218">
        <v>346.3</v>
      </c>
      <c r="E502" s="307"/>
      <c r="F502" s="308">
        <f t="shared" si="47"/>
        <v>0</v>
      </c>
    </row>
    <row r="503" spans="1:6" ht="69">
      <c r="A503" s="1" t="s">
        <v>42</v>
      </c>
      <c r="B503" s="2" t="s">
        <v>2475</v>
      </c>
      <c r="C503" s="1" t="s">
        <v>9</v>
      </c>
      <c r="D503" s="218">
        <v>346.3</v>
      </c>
      <c r="E503" s="307"/>
      <c r="F503" s="308">
        <f t="shared" si="47"/>
        <v>0</v>
      </c>
    </row>
    <row r="504" spans="1:6" ht="27.6">
      <c r="A504" s="1" t="s">
        <v>191</v>
      </c>
      <c r="B504" s="2" t="s">
        <v>2476</v>
      </c>
      <c r="C504" s="1" t="s">
        <v>9</v>
      </c>
      <c r="D504" s="218">
        <v>346.3</v>
      </c>
      <c r="E504" s="307"/>
      <c r="F504" s="308">
        <f t="shared" ref="F504" si="55">ROUND(D504*E504,2)</f>
        <v>0</v>
      </c>
    </row>
    <row r="505" spans="1:6" ht="69">
      <c r="A505" s="1" t="s">
        <v>269</v>
      </c>
      <c r="B505" s="2" t="s">
        <v>1749</v>
      </c>
      <c r="C505" s="1" t="s">
        <v>9</v>
      </c>
      <c r="D505" s="218">
        <v>346.3</v>
      </c>
      <c r="E505" s="307"/>
      <c r="F505" s="308">
        <f t="shared" si="47"/>
        <v>0</v>
      </c>
    </row>
    <row r="506" spans="1:6" ht="41.4">
      <c r="A506" s="1" t="s">
        <v>192</v>
      </c>
      <c r="B506" s="2" t="s">
        <v>2478</v>
      </c>
      <c r="C506" s="1" t="s">
        <v>9</v>
      </c>
      <c r="D506" s="218">
        <v>346.3</v>
      </c>
      <c r="E506" s="307"/>
      <c r="F506" s="308">
        <f t="shared" si="47"/>
        <v>0</v>
      </c>
    </row>
    <row r="507" spans="1:6" ht="27.6">
      <c r="A507" s="1" t="s">
        <v>270</v>
      </c>
      <c r="B507" s="2" t="s">
        <v>2476</v>
      </c>
      <c r="C507" s="1" t="s">
        <v>9</v>
      </c>
      <c r="D507" s="218">
        <v>346.3</v>
      </c>
      <c r="E507" s="307"/>
      <c r="F507" s="308">
        <f t="shared" ref="F507" si="56">ROUND(D507*E507,2)</f>
        <v>0</v>
      </c>
    </row>
    <row r="508" spans="1:6" ht="69">
      <c r="A508" s="1" t="s">
        <v>830</v>
      </c>
      <c r="B508" s="2" t="s">
        <v>2475</v>
      </c>
      <c r="C508" s="1" t="s">
        <v>9</v>
      </c>
      <c r="D508" s="218">
        <v>346.3</v>
      </c>
      <c r="E508" s="307"/>
      <c r="F508" s="308">
        <f t="shared" si="47"/>
        <v>0</v>
      </c>
    </row>
    <row r="509" spans="1:6" ht="69">
      <c r="A509" s="1" t="s">
        <v>831</v>
      </c>
      <c r="B509" s="2" t="s">
        <v>2475</v>
      </c>
      <c r="C509" s="1" t="s">
        <v>9</v>
      </c>
      <c r="D509" s="218">
        <v>346.3</v>
      </c>
      <c r="E509" s="307"/>
      <c r="F509" s="308">
        <f t="shared" si="47"/>
        <v>0</v>
      </c>
    </row>
    <row r="510" spans="1:6" ht="82.8">
      <c r="A510" s="7">
        <v>7</v>
      </c>
      <c r="B510" s="42" t="s">
        <v>1750</v>
      </c>
      <c r="C510" s="7"/>
      <c r="D510" s="10"/>
      <c r="E510" s="313"/>
      <c r="F510" s="313"/>
    </row>
    <row r="511" spans="1:6" ht="69">
      <c r="A511" s="1" t="s">
        <v>43</v>
      </c>
      <c r="B511" s="2" t="s">
        <v>2475</v>
      </c>
      <c r="C511" s="1" t="s">
        <v>9</v>
      </c>
      <c r="D511" s="218">
        <v>320.5</v>
      </c>
      <c r="E511" s="307"/>
      <c r="F511" s="308">
        <f t="shared" si="47"/>
        <v>0</v>
      </c>
    </row>
    <row r="512" spans="1:6" ht="69">
      <c r="A512" s="1" t="s">
        <v>44</v>
      </c>
      <c r="B512" s="2" t="s">
        <v>2475</v>
      </c>
      <c r="C512" s="1" t="s">
        <v>9</v>
      </c>
      <c r="D512" s="218">
        <v>320.5</v>
      </c>
      <c r="E512" s="307"/>
      <c r="F512" s="308">
        <f t="shared" si="47"/>
        <v>0</v>
      </c>
    </row>
    <row r="513" spans="1:6" ht="27.6">
      <c r="A513" s="1" t="s">
        <v>193</v>
      </c>
      <c r="B513" s="2" t="s">
        <v>2476</v>
      </c>
      <c r="C513" s="1" t="s">
        <v>9</v>
      </c>
      <c r="D513" s="218">
        <v>320.5</v>
      </c>
      <c r="E513" s="307"/>
      <c r="F513" s="308">
        <f t="shared" ref="F513" si="57">ROUND(D513*E513,2)</f>
        <v>0</v>
      </c>
    </row>
    <row r="514" spans="1:6" ht="69">
      <c r="A514" s="1" t="s">
        <v>194</v>
      </c>
      <c r="B514" s="2" t="s">
        <v>1749</v>
      </c>
      <c r="C514" s="1" t="s">
        <v>9</v>
      </c>
      <c r="D514" s="218">
        <v>320.5</v>
      </c>
      <c r="E514" s="307"/>
      <c r="F514" s="308">
        <f t="shared" si="47"/>
        <v>0</v>
      </c>
    </row>
    <row r="515" spans="1:6" ht="41.4">
      <c r="A515" s="1" t="s">
        <v>271</v>
      </c>
      <c r="B515" s="2" t="s">
        <v>2478</v>
      </c>
      <c r="C515" s="1" t="s">
        <v>9</v>
      </c>
      <c r="D515" s="218">
        <v>320.5</v>
      </c>
      <c r="E515" s="307"/>
      <c r="F515" s="308">
        <f t="shared" si="47"/>
        <v>0</v>
      </c>
    </row>
    <row r="516" spans="1:6" ht="27.6">
      <c r="A516" s="1" t="s">
        <v>272</v>
      </c>
      <c r="B516" s="2" t="s">
        <v>2476</v>
      </c>
      <c r="C516" s="1" t="s">
        <v>9</v>
      </c>
      <c r="D516" s="218">
        <v>320.5</v>
      </c>
      <c r="E516" s="307"/>
      <c r="F516" s="308">
        <f t="shared" ref="F516" si="58">ROUND(D516*E516,2)</f>
        <v>0</v>
      </c>
    </row>
    <row r="517" spans="1:6" ht="69">
      <c r="A517" s="1" t="s">
        <v>466</v>
      </c>
      <c r="B517" s="2" t="s">
        <v>2475</v>
      </c>
      <c r="C517" s="1" t="s">
        <v>9</v>
      </c>
      <c r="D517" s="218">
        <v>320.5</v>
      </c>
      <c r="E517" s="307"/>
      <c r="F517" s="308">
        <f t="shared" si="47"/>
        <v>0</v>
      </c>
    </row>
    <row r="518" spans="1:6" ht="69">
      <c r="A518" s="1" t="s">
        <v>829</v>
      </c>
      <c r="B518" s="2" t="s">
        <v>2475</v>
      </c>
      <c r="C518" s="1" t="s">
        <v>9</v>
      </c>
      <c r="D518" s="218">
        <v>320.5</v>
      </c>
      <c r="E518" s="307"/>
      <c r="F518" s="308">
        <f t="shared" si="47"/>
        <v>0</v>
      </c>
    </row>
    <row r="519" spans="1:6" ht="82.8">
      <c r="A519" s="7">
        <v>8</v>
      </c>
      <c r="B519" s="42" t="s">
        <v>1751</v>
      </c>
      <c r="C519" s="7"/>
      <c r="D519" s="10"/>
      <c r="E519" s="313"/>
      <c r="F519" s="313"/>
    </row>
    <row r="520" spans="1:6" ht="69">
      <c r="A520" s="1" t="s">
        <v>45</v>
      </c>
      <c r="B520" s="2" t="s">
        <v>2475</v>
      </c>
      <c r="C520" s="1" t="s">
        <v>9</v>
      </c>
      <c r="D520" s="218">
        <v>13.7</v>
      </c>
      <c r="E520" s="307"/>
      <c r="F520" s="308">
        <f t="shared" si="47"/>
        <v>0</v>
      </c>
    </row>
    <row r="521" spans="1:6" ht="69">
      <c r="A521" s="1" t="s">
        <v>46</v>
      </c>
      <c r="B521" s="2" t="s">
        <v>2475</v>
      </c>
      <c r="C521" s="1" t="s">
        <v>9</v>
      </c>
      <c r="D521" s="218">
        <v>13.7</v>
      </c>
      <c r="E521" s="307"/>
      <c r="F521" s="308">
        <f t="shared" si="47"/>
        <v>0</v>
      </c>
    </row>
    <row r="522" spans="1:6" ht="27.6">
      <c r="A522" s="1" t="s">
        <v>195</v>
      </c>
      <c r="B522" s="2" t="s">
        <v>2476</v>
      </c>
      <c r="C522" s="1" t="s">
        <v>9</v>
      </c>
      <c r="D522" s="218">
        <v>13.7</v>
      </c>
      <c r="E522" s="307"/>
      <c r="F522" s="308">
        <f t="shared" ref="F522" si="59">ROUND(D522*E522,2)</f>
        <v>0</v>
      </c>
    </row>
    <row r="523" spans="1:6" ht="69">
      <c r="A523" s="1" t="s">
        <v>196</v>
      </c>
      <c r="B523" s="2" t="s">
        <v>1749</v>
      </c>
      <c r="C523" s="1" t="s">
        <v>9</v>
      </c>
      <c r="D523" s="218">
        <v>13.7</v>
      </c>
      <c r="E523" s="307"/>
      <c r="F523" s="308">
        <f t="shared" si="47"/>
        <v>0</v>
      </c>
    </row>
    <row r="524" spans="1:6" ht="41.4">
      <c r="A524" s="1" t="s">
        <v>273</v>
      </c>
      <c r="B524" s="2" t="s">
        <v>2478</v>
      </c>
      <c r="C524" s="1" t="s">
        <v>9</v>
      </c>
      <c r="D524" s="218">
        <v>13.7</v>
      </c>
      <c r="E524" s="307"/>
      <c r="F524" s="308">
        <f t="shared" si="47"/>
        <v>0</v>
      </c>
    </row>
    <row r="525" spans="1:6" ht="27.6">
      <c r="A525" s="1" t="s">
        <v>274</v>
      </c>
      <c r="B525" s="2" t="s">
        <v>2476</v>
      </c>
      <c r="C525" s="1" t="s">
        <v>9</v>
      </c>
      <c r="D525" s="218">
        <v>13.7</v>
      </c>
      <c r="E525" s="307"/>
      <c r="F525" s="308">
        <f t="shared" ref="F525" si="60">ROUND(D525*E525,2)</f>
        <v>0</v>
      </c>
    </row>
    <row r="526" spans="1:6" ht="69">
      <c r="A526" s="1" t="s">
        <v>1746</v>
      </c>
      <c r="B526" s="2" t="s">
        <v>2475</v>
      </c>
      <c r="C526" s="1" t="s">
        <v>9</v>
      </c>
      <c r="D526" s="218">
        <v>13.7</v>
      </c>
      <c r="E526" s="307"/>
      <c r="F526" s="308">
        <f t="shared" si="47"/>
        <v>0</v>
      </c>
    </row>
    <row r="527" spans="1:6" ht="69">
      <c r="A527" s="1" t="s">
        <v>1747</v>
      </c>
      <c r="B527" s="2" t="s">
        <v>2475</v>
      </c>
      <c r="C527" s="1" t="s">
        <v>9</v>
      </c>
      <c r="D527" s="218">
        <v>13.7</v>
      </c>
      <c r="E527" s="307"/>
      <c r="F527" s="308">
        <f t="shared" si="47"/>
        <v>0</v>
      </c>
    </row>
    <row r="528" spans="1:6" ht="55.2">
      <c r="A528" s="1">
        <v>9</v>
      </c>
      <c r="B528" s="2" t="s">
        <v>2479</v>
      </c>
      <c r="C528" s="1" t="s">
        <v>9</v>
      </c>
      <c r="D528" s="218">
        <v>87.2</v>
      </c>
      <c r="E528" s="307"/>
      <c r="F528" s="308">
        <f t="shared" si="47"/>
        <v>0</v>
      </c>
    </row>
    <row r="529" spans="1:6" ht="55.2">
      <c r="A529" s="1">
        <v>10</v>
      </c>
      <c r="B529" s="2" t="s">
        <v>2480</v>
      </c>
      <c r="C529" s="1" t="s">
        <v>9</v>
      </c>
      <c r="D529" s="218">
        <v>17.3</v>
      </c>
      <c r="E529" s="307"/>
      <c r="F529" s="308">
        <f t="shared" si="47"/>
        <v>0</v>
      </c>
    </row>
    <row r="530" spans="1:6" ht="55.2">
      <c r="A530" s="1">
        <v>11</v>
      </c>
      <c r="B530" s="2" t="s">
        <v>2481</v>
      </c>
      <c r="C530" s="1" t="s">
        <v>9</v>
      </c>
      <c r="D530" s="218">
        <v>26.8</v>
      </c>
      <c r="E530" s="307"/>
      <c r="F530" s="308">
        <f t="shared" si="47"/>
        <v>0</v>
      </c>
    </row>
    <row r="531" spans="1:6" ht="55.2">
      <c r="A531" s="1">
        <v>12</v>
      </c>
      <c r="B531" s="2" t="s">
        <v>1543</v>
      </c>
      <c r="C531" s="1" t="s">
        <v>9</v>
      </c>
      <c r="D531" s="218">
        <v>90</v>
      </c>
      <c r="E531" s="307"/>
      <c r="F531" s="308">
        <f t="shared" si="47"/>
        <v>0</v>
      </c>
    </row>
    <row r="532" spans="1:6" ht="41.4">
      <c r="A532" s="1">
        <v>13</v>
      </c>
      <c r="B532" s="2" t="s">
        <v>1436</v>
      </c>
      <c r="C532" s="1" t="s">
        <v>34</v>
      </c>
      <c r="D532" s="218">
        <v>9</v>
      </c>
      <c r="E532" s="307"/>
      <c r="F532" s="308">
        <f t="shared" si="47"/>
        <v>0</v>
      </c>
    </row>
    <row r="533" spans="1:6" ht="41.4">
      <c r="A533" s="1">
        <v>14</v>
      </c>
      <c r="B533" s="2" t="s">
        <v>1437</v>
      </c>
      <c r="C533" s="1" t="s">
        <v>34</v>
      </c>
      <c r="D533" s="218">
        <v>5</v>
      </c>
      <c r="E533" s="307"/>
      <c r="F533" s="308">
        <f t="shared" si="47"/>
        <v>0</v>
      </c>
    </row>
    <row r="534" spans="1:6" ht="41.4">
      <c r="A534" s="1">
        <v>15</v>
      </c>
      <c r="B534" s="2" t="s">
        <v>1438</v>
      </c>
      <c r="C534" s="1" t="s">
        <v>34</v>
      </c>
      <c r="D534" s="218">
        <v>7</v>
      </c>
      <c r="E534" s="307"/>
      <c r="F534" s="308">
        <f t="shared" si="47"/>
        <v>0</v>
      </c>
    </row>
    <row r="535" spans="1:6" ht="41.4">
      <c r="A535" s="1">
        <v>16</v>
      </c>
      <c r="B535" s="2" t="s">
        <v>1439</v>
      </c>
      <c r="C535" s="1" t="s">
        <v>34</v>
      </c>
      <c r="D535" s="218">
        <v>3</v>
      </c>
      <c r="E535" s="307"/>
      <c r="F535" s="308">
        <f t="shared" si="47"/>
        <v>0</v>
      </c>
    </row>
    <row r="536" spans="1:6" ht="41.4">
      <c r="A536" s="1">
        <v>17</v>
      </c>
      <c r="B536" s="2" t="s">
        <v>1440</v>
      </c>
      <c r="C536" s="1" t="s">
        <v>34</v>
      </c>
      <c r="D536" s="218">
        <v>4</v>
      </c>
      <c r="E536" s="307"/>
      <c r="F536" s="308">
        <f t="shared" si="47"/>
        <v>0</v>
      </c>
    </row>
    <row r="537" spans="1:6" ht="41.4">
      <c r="A537" s="1">
        <v>18</v>
      </c>
      <c r="B537" s="2" t="s">
        <v>1440</v>
      </c>
      <c r="C537" s="1" t="s">
        <v>34</v>
      </c>
      <c r="D537" s="218">
        <v>4</v>
      </c>
      <c r="E537" s="307"/>
      <c r="F537" s="308">
        <f t="shared" si="47"/>
        <v>0</v>
      </c>
    </row>
    <row r="538" spans="1:6" ht="27.6">
      <c r="A538" s="1">
        <v>19</v>
      </c>
      <c r="B538" s="2" t="s">
        <v>264</v>
      </c>
      <c r="C538" s="1" t="s">
        <v>30</v>
      </c>
      <c r="D538" s="218">
        <v>1</v>
      </c>
      <c r="E538" s="307"/>
      <c r="F538" s="308">
        <f t="shared" si="47"/>
        <v>0</v>
      </c>
    </row>
    <row r="539" spans="1:6" ht="27.6">
      <c r="A539" s="1">
        <v>20</v>
      </c>
      <c r="B539" s="2" t="s">
        <v>1461</v>
      </c>
      <c r="C539" s="1" t="s">
        <v>15</v>
      </c>
      <c r="D539" s="218">
        <v>8</v>
      </c>
      <c r="E539" s="307"/>
      <c r="F539" s="308">
        <f t="shared" si="47"/>
        <v>0</v>
      </c>
    </row>
    <row r="540" spans="1:6">
      <c r="A540" s="20"/>
      <c r="B540" s="21" t="s">
        <v>265</v>
      </c>
      <c r="C540" s="20"/>
      <c r="D540" s="237"/>
      <c r="E540" s="315"/>
      <c r="F540" s="316">
        <f>SUM(F456:F539)</f>
        <v>0</v>
      </c>
    </row>
    <row r="541" spans="1:6" ht="27.6">
      <c r="A541" s="54" t="s">
        <v>262</v>
      </c>
      <c r="B541" s="55" t="s">
        <v>1948</v>
      </c>
      <c r="C541" s="269"/>
      <c r="D541" s="270"/>
      <c r="E541" s="306"/>
      <c r="F541" s="306"/>
    </row>
    <row r="542" spans="1:6" ht="82.8">
      <c r="A542" s="7">
        <v>1</v>
      </c>
      <c r="B542" s="42" t="s">
        <v>276</v>
      </c>
      <c r="C542" s="7"/>
      <c r="D542" s="10"/>
      <c r="E542" s="313"/>
      <c r="F542" s="313"/>
    </row>
    <row r="543" spans="1:6" ht="317.39999999999998">
      <c r="A543" s="41" t="s">
        <v>224</v>
      </c>
      <c r="B543" s="2" t="s">
        <v>2482</v>
      </c>
      <c r="C543" s="1" t="s">
        <v>9</v>
      </c>
      <c r="D543" s="218">
        <v>187.8</v>
      </c>
      <c r="E543" s="307"/>
      <c r="F543" s="308">
        <f t="shared" ref="F543:F554" si="61">ROUND(D543*E543,2)</f>
        <v>0</v>
      </c>
    </row>
    <row r="544" spans="1:6" ht="317.39999999999998">
      <c r="A544" s="41" t="s">
        <v>225</v>
      </c>
      <c r="B544" s="2" t="s">
        <v>2483</v>
      </c>
      <c r="C544" s="1" t="s">
        <v>9</v>
      </c>
      <c r="D544" s="218">
        <v>126.3</v>
      </c>
      <c r="E544" s="307"/>
      <c r="F544" s="308">
        <f t="shared" si="61"/>
        <v>0</v>
      </c>
    </row>
    <row r="545" spans="1:6" ht="110.4">
      <c r="A545" s="41" t="s">
        <v>226</v>
      </c>
      <c r="B545" s="2" t="s">
        <v>1757</v>
      </c>
      <c r="C545" s="1" t="s">
        <v>9</v>
      </c>
      <c r="D545" s="218">
        <v>35</v>
      </c>
      <c r="E545" s="307"/>
      <c r="F545" s="308">
        <f t="shared" si="61"/>
        <v>0</v>
      </c>
    </row>
    <row r="546" spans="1:6" ht="124.2">
      <c r="A546" s="41" t="s">
        <v>227</v>
      </c>
      <c r="B546" s="2" t="s">
        <v>1756</v>
      </c>
      <c r="C546" s="1" t="s">
        <v>9</v>
      </c>
      <c r="D546" s="218">
        <v>89.2</v>
      </c>
      <c r="E546" s="307"/>
      <c r="F546" s="308">
        <f t="shared" si="61"/>
        <v>0</v>
      </c>
    </row>
    <row r="547" spans="1:6" ht="96.6">
      <c r="A547" s="41" t="s">
        <v>277</v>
      </c>
      <c r="B547" s="2" t="s">
        <v>1755</v>
      </c>
      <c r="C547" s="1" t="s">
        <v>9</v>
      </c>
      <c r="D547" s="218">
        <v>16.399999999999999</v>
      </c>
      <c r="E547" s="307"/>
      <c r="F547" s="308">
        <f t="shared" si="61"/>
        <v>0</v>
      </c>
    </row>
    <row r="548" spans="1:6" ht="138">
      <c r="A548" s="41" t="s">
        <v>278</v>
      </c>
      <c r="B548" s="2" t="s">
        <v>2484</v>
      </c>
      <c r="C548" s="1" t="s">
        <v>9</v>
      </c>
      <c r="D548" s="218">
        <v>22.3</v>
      </c>
      <c r="E548" s="307"/>
      <c r="F548" s="308">
        <f t="shared" si="61"/>
        <v>0</v>
      </c>
    </row>
    <row r="549" spans="1:6" ht="138">
      <c r="A549" s="41" t="s">
        <v>279</v>
      </c>
      <c r="B549" s="2" t="s">
        <v>2484</v>
      </c>
      <c r="C549" s="1" t="s">
        <v>9</v>
      </c>
      <c r="D549" s="218">
        <v>17.3</v>
      </c>
      <c r="E549" s="307"/>
      <c r="F549" s="308">
        <f t="shared" si="61"/>
        <v>0</v>
      </c>
    </row>
    <row r="550" spans="1:6" ht="110.4">
      <c r="A550" s="41" t="s">
        <v>280</v>
      </c>
      <c r="B550" s="2" t="s">
        <v>1443</v>
      </c>
      <c r="C550" s="1" t="s">
        <v>9</v>
      </c>
      <c r="D550" s="218">
        <v>231.6</v>
      </c>
      <c r="E550" s="307"/>
      <c r="F550" s="308">
        <f t="shared" si="61"/>
        <v>0</v>
      </c>
    </row>
    <row r="551" spans="1:6" ht="124.2">
      <c r="A551" s="41" t="s">
        <v>281</v>
      </c>
      <c r="B551" s="2" t="s">
        <v>2384</v>
      </c>
      <c r="C551" s="1" t="s">
        <v>9</v>
      </c>
      <c r="D551" s="218">
        <v>489.5</v>
      </c>
      <c r="E551" s="307"/>
      <c r="F551" s="308">
        <f t="shared" si="61"/>
        <v>0</v>
      </c>
    </row>
    <row r="552" spans="1:6" ht="110.4">
      <c r="A552" s="41" t="s">
        <v>282</v>
      </c>
      <c r="B552" s="2" t="s">
        <v>1444</v>
      </c>
      <c r="C552" s="1" t="s">
        <v>9</v>
      </c>
      <c r="D552" s="218">
        <v>19.8</v>
      </c>
      <c r="E552" s="307"/>
      <c r="F552" s="308">
        <f t="shared" si="61"/>
        <v>0</v>
      </c>
    </row>
    <row r="553" spans="1:6" ht="69">
      <c r="A553" s="1">
        <v>2</v>
      </c>
      <c r="B553" s="2" t="s">
        <v>1445</v>
      </c>
      <c r="C553" s="1" t="s">
        <v>34</v>
      </c>
      <c r="D553" s="218">
        <v>3</v>
      </c>
      <c r="E553" s="307"/>
      <c r="F553" s="308">
        <f t="shared" si="61"/>
        <v>0</v>
      </c>
    </row>
    <row r="554" spans="1:6" ht="27.6">
      <c r="A554" s="1">
        <v>3</v>
      </c>
      <c r="B554" s="2" t="s">
        <v>1537</v>
      </c>
      <c r="C554" s="1" t="s">
        <v>15</v>
      </c>
      <c r="D554" s="218">
        <v>2</v>
      </c>
      <c r="E554" s="307"/>
      <c r="F554" s="308">
        <f t="shared" si="61"/>
        <v>0</v>
      </c>
    </row>
    <row r="555" spans="1:6">
      <c r="A555" s="20"/>
      <c r="B555" s="21" t="s">
        <v>263</v>
      </c>
      <c r="C555" s="20"/>
      <c r="D555" s="237"/>
      <c r="E555" s="315"/>
      <c r="F555" s="316">
        <f>SUM(F543:F554)</f>
        <v>0</v>
      </c>
    </row>
    <row r="556" spans="1:6" ht="41.4">
      <c r="A556" s="54" t="s">
        <v>275</v>
      </c>
      <c r="B556" s="55" t="s">
        <v>1949</v>
      </c>
      <c r="C556" s="269"/>
      <c r="D556" s="270"/>
      <c r="E556" s="306"/>
      <c r="F556" s="306"/>
    </row>
    <row r="557" spans="1:6">
      <c r="A557" s="18"/>
      <c r="B557" s="8" t="s">
        <v>284</v>
      </c>
      <c r="C557" s="7"/>
      <c r="D557" s="10"/>
      <c r="E557" s="313"/>
      <c r="F557" s="313"/>
    </row>
    <row r="558" spans="1:6" ht="138">
      <c r="A558" s="1">
        <v>1</v>
      </c>
      <c r="B558" s="2" t="s">
        <v>1868</v>
      </c>
      <c r="C558" s="1" t="s">
        <v>9</v>
      </c>
      <c r="D558" s="218">
        <v>213.09999999999997</v>
      </c>
      <c r="E558" s="307"/>
      <c r="F558" s="308">
        <f t="shared" ref="F558:F591" si="62">ROUND(D558*E558,2)</f>
        <v>0</v>
      </c>
    </row>
    <row r="559" spans="1:6" ht="69">
      <c r="A559" s="7">
        <v>2</v>
      </c>
      <c r="B559" s="42" t="s">
        <v>2385</v>
      </c>
      <c r="C559" s="7"/>
      <c r="D559" s="10"/>
      <c r="E559" s="313"/>
      <c r="F559" s="313"/>
    </row>
    <row r="560" spans="1:6" ht="41.4">
      <c r="A560" s="1" t="s">
        <v>54</v>
      </c>
      <c r="B560" s="2" t="s">
        <v>294</v>
      </c>
      <c r="C560" s="1" t="s">
        <v>9</v>
      </c>
      <c r="D560" s="218">
        <f>+D558</f>
        <v>213.09999999999997</v>
      </c>
      <c r="E560" s="307"/>
      <c r="F560" s="308">
        <f t="shared" si="62"/>
        <v>0</v>
      </c>
    </row>
    <row r="561" spans="1:6" ht="27.6">
      <c r="A561" s="1" t="s">
        <v>55</v>
      </c>
      <c r="B561" s="2" t="s">
        <v>2386</v>
      </c>
      <c r="C561" s="1" t="s">
        <v>9</v>
      </c>
      <c r="D561" s="218">
        <f t="shared" ref="D561" si="63">+D560</f>
        <v>213.09999999999997</v>
      </c>
      <c r="E561" s="307"/>
      <c r="F561" s="308">
        <f t="shared" si="62"/>
        <v>0</v>
      </c>
    </row>
    <row r="562" spans="1:6">
      <c r="A562" s="1" t="s">
        <v>157</v>
      </c>
      <c r="B562" s="2" t="s">
        <v>1462</v>
      </c>
      <c r="C562" s="1" t="s">
        <v>367</v>
      </c>
      <c r="D562" s="218">
        <v>178.4</v>
      </c>
      <c r="E562" s="307"/>
      <c r="F562" s="308">
        <f t="shared" si="62"/>
        <v>0</v>
      </c>
    </row>
    <row r="563" spans="1:6">
      <c r="A563" s="18"/>
      <c r="B563" s="8" t="s">
        <v>285</v>
      </c>
      <c r="C563" s="7"/>
      <c r="D563" s="10"/>
      <c r="E563" s="313"/>
      <c r="F563" s="313"/>
    </row>
    <row r="564" spans="1:6" ht="138">
      <c r="A564" s="1">
        <v>3</v>
      </c>
      <c r="B564" s="2" t="s">
        <v>1868</v>
      </c>
      <c r="C564" s="1" t="s">
        <v>9</v>
      </c>
      <c r="D564" s="218">
        <v>26.4</v>
      </c>
      <c r="E564" s="307"/>
      <c r="F564" s="308">
        <f t="shared" ref="F564:F568" si="64">ROUND(D564*E564,2)</f>
        <v>0</v>
      </c>
    </row>
    <row r="565" spans="1:6" ht="55.2">
      <c r="A565" s="7">
        <v>4</v>
      </c>
      <c r="B565" s="42" t="s">
        <v>2388</v>
      </c>
      <c r="C565" s="7"/>
      <c r="D565" s="10"/>
      <c r="E565" s="313"/>
      <c r="F565" s="313"/>
    </row>
    <row r="566" spans="1:6" ht="41.4">
      <c r="A566" s="1" t="s">
        <v>122</v>
      </c>
      <c r="B566" s="2" t="s">
        <v>294</v>
      </c>
      <c r="C566" s="1" t="s">
        <v>9</v>
      </c>
      <c r="D566" s="218">
        <f>+D564</f>
        <v>26.4</v>
      </c>
      <c r="E566" s="307"/>
      <c r="F566" s="308">
        <f t="shared" si="64"/>
        <v>0</v>
      </c>
    </row>
    <row r="567" spans="1:6" ht="27.6">
      <c r="A567" s="1" t="s">
        <v>123</v>
      </c>
      <c r="B567" s="2" t="s">
        <v>2387</v>
      </c>
      <c r="C567" s="1" t="s">
        <v>9</v>
      </c>
      <c r="D567" s="218">
        <f t="shared" ref="D567" si="65">+D566</f>
        <v>26.4</v>
      </c>
      <c r="E567" s="307"/>
      <c r="F567" s="308">
        <f t="shared" si="64"/>
        <v>0</v>
      </c>
    </row>
    <row r="568" spans="1:6">
      <c r="A568" s="1" t="s">
        <v>184</v>
      </c>
      <c r="B568" s="2" t="s">
        <v>1462</v>
      </c>
      <c r="C568" s="1" t="s">
        <v>367</v>
      </c>
      <c r="D568" s="218">
        <v>20.7</v>
      </c>
      <c r="E568" s="307"/>
      <c r="F568" s="308">
        <f t="shared" si="64"/>
        <v>0</v>
      </c>
    </row>
    <row r="569" spans="1:6">
      <c r="A569" s="18"/>
      <c r="B569" s="8" t="s">
        <v>286</v>
      </c>
      <c r="C569" s="7"/>
      <c r="D569" s="10"/>
      <c r="E569" s="313"/>
      <c r="F569" s="313"/>
    </row>
    <row r="570" spans="1:6" ht="138">
      <c r="A570" s="1">
        <v>5</v>
      </c>
      <c r="B570" s="2" t="s">
        <v>1868</v>
      </c>
      <c r="C570" s="1" t="s">
        <v>9</v>
      </c>
      <c r="D570" s="218">
        <v>668</v>
      </c>
      <c r="E570" s="307"/>
      <c r="F570" s="308">
        <f t="shared" si="62"/>
        <v>0</v>
      </c>
    </row>
    <row r="571" spans="1:6" ht="110.4">
      <c r="A571" s="7">
        <v>6</v>
      </c>
      <c r="B571" s="42" t="s">
        <v>2389</v>
      </c>
      <c r="C571" s="7"/>
      <c r="D571" s="10"/>
      <c r="E571" s="313"/>
      <c r="F571" s="313"/>
    </row>
    <row r="572" spans="1:6" ht="41.4">
      <c r="A572" s="1" t="s">
        <v>41</v>
      </c>
      <c r="B572" s="2" t="s">
        <v>294</v>
      </c>
      <c r="C572" s="1" t="s">
        <v>9</v>
      </c>
      <c r="D572" s="218">
        <f>+D570</f>
        <v>668</v>
      </c>
      <c r="E572" s="307"/>
      <c r="F572" s="308">
        <f t="shared" si="62"/>
        <v>0</v>
      </c>
    </row>
    <row r="573" spans="1:6" ht="41.4">
      <c r="A573" s="1" t="s">
        <v>42</v>
      </c>
      <c r="B573" s="2" t="s">
        <v>2390</v>
      </c>
      <c r="C573" s="1" t="s">
        <v>9</v>
      </c>
      <c r="D573" s="218">
        <f t="shared" ref="D573" si="66">+D572</f>
        <v>668</v>
      </c>
      <c r="E573" s="307"/>
      <c r="F573" s="308">
        <f t="shared" si="62"/>
        <v>0</v>
      </c>
    </row>
    <row r="574" spans="1:6">
      <c r="A574" s="1" t="s">
        <v>191</v>
      </c>
      <c r="B574" s="2" t="s">
        <v>1451</v>
      </c>
      <c r="C574" s="1" t="s">
        <v>367</v>
      </c>
      <c r="D574" s="218">
        <v>492.8</v>
      </c>
      <c r="E574" s="307"/>
      <c r="F574" s="308">
        <f t="shared" si="62"/>
        <v>0</v>
      </c>
    </row>
    <row r="575" spans="1:6">
      <c r="A575" s="18"/>
      <c r="B575" s="8" t="s">
        <v>287</v>
      </c>
      <c r="C575" s="7"/>
      <c r="D575" s="10"/>
      <c r="E575" s="313"/>
      <c r="F575" s="313"/>
    </row>
    <row r="576" spans="1:6" ht="138">
      <c r="A576" s="1">
        <v>7</v>
      </c>
      <c r="B576" s="2" t="s">
        <v>1868</v>
      </c>
      <c r="C576" s="1" t="s">
        <v>9</v>
      </c>
      <c r="D576" s="218">
        <v>112.9</v>
      </c>
      <c r="E576" s="307"/>
      <c r="F576" s="308">
        <f t="shared" si="62"/>
        <v>0</v>
      </c>
    </row>
    <row r="577" spans="1:6" ht="55.2">
      <c r="A577" s="1">
        <v>8</v>
      </c>
      <c r="B577" s="2" t="s">
        <v>2391</v>
      </c>
      <c r="C577" s="1" t="s">
        <v>9</v>
      </c>
      <c r="D577" s="218">
        <f>+D576</f>
        <v>112.9</v>
      </c>
      <c r="E577" s="307"/>
      <c r="F577" s="308">
        <f t="shared" si="62"/>
        <v>0</v>
      </c>
    </row>
    <row r="578" spans="1:6" ht="69">
      <c r="A578" s="1">
        <v>9</v>
      </c>
      <c r="B578" s="2" t="s">
        <v>2330</v>
      </c>
      <c r="C578" s="1" t="s">
        <v>367</v>
      </c>
      <c r="D578" s="218">
        <v>59</v>
      </c>
      <c r="E578" s="307"/>
      <c r="F578" s="308">
        <f t="shared" si="62"/>
        <v>0</v>
      </c>
    </row>
    <row r="579" spans="1:6">
      <c r="A579" s="18"/>
      <c r="B579" s="8" t="s">
        <v>288</v>
      </c>
      <c r="C579" s="7"/>
      <c r="D579" s="10"/>
      <c r="E579" s="313"/>
      <c r="F579" s="313"/>
    </row>
    <row r="580" spans="1:6" ht="138">
      <c r="A580" s="1">
        <v>10</v>
      </c>
      <c r="B580" s="2" t="s">
        <v>1868</v>
      </c>
      <c r="C580" s="1" t="s">
        <v>9</v>
      </c>
      <c r="D580" s="218">
        <v>15.4</v>
      </c>
      <c r="E580" s="307"/>
      <c r="F580" s="308">
        <f t="shared" si="62"/>
        <v>0</v>
      </c>
    </row>
    <row r="581" spans="1:6" ht="69">
      <c r="A581" s="1">
        <v>11</v>
      </c>
      <c r="B581" s="2" t="s">
        <v>2485</v>
      </c>
      <c r="C581" s="1" t="s">
        <v>34</v>
      </c>
      <c r="D581" s="218">
        <v>20</v>
      </c>
      <c r="E581" s="307"/>
      <c r="F581" s="308">
        <f t="shared" si="62"/>
        <v>0</v>
      </c>
    </row>
    <row r="582" spans="1:6" ht="55.2">
      <c r="A582" s="1">
        <v>12</v>
      </c>
      <c r="B582" s="2" t="s">
        <v>2486</v>
      </c>
      <c r="C582" s="1" t="s">
        <v>9</v>
      </c>
      <c r="D582" s="218">
        <v>4</v>
      </c>
      <c r="E582" s="307"/>
      <c r="F582" s="308">
        <f t="shared" si="62"/>
        <v>0</v>
      </c>
    </row>
    <row r="583" spans="1:6" ht="41.4">
      <c r="A583" s="1">
        <v>13</v>
      </c>
      <c r="B583" s="2" t="s">
        <v>60</v>
      </c>
      <c r="C583" s="1" t="s">
        <v>367</v>
      </c>
      <c r="D583" s="218">
        <v>35</v>
      </c>
      <c r="E583" s="307"/>
      <c r="F583" s="308">
        <f t="shared" si="62"/>
        <v>0</v>
      </c>
    </row>
    <row r="584" spans="1:6">
      <c r="A584" s="18"/>
      <c r="B584" s="8" t="s">
        <v>289</v>
      </c>
      <c r="C584" s="7"/>
      <c r="D584" s="10"/>
      <c r="E584" s="313"/>
      <c r="F584" s="313"/>
    </row>
    <row r="585" spans="1:6" ht="138">
      <c r="A585" s="1">
        <v>14</v>
      </c>
      <c r="B585" s="2" t="s">
        <v>1869</v>
      </c>
      <c r="C585" s="1" t="s">
        <v>9</v>
      </c>
      <c r="D585" s="218">
        <v>50.2</v>
      </c>
      <c r="E585" s="307"/>
      <c r="F585" s="308">
        <f t="shared" si="62"/>
        <v>0</v>
      </c>
    </row>
    <row r="586" spans="1:6" ht="82.8">
      <c r="A586" s="78" t="s">
        <v>530</v>
      </c>
      <c r="B586" s="42" t="s">
        <v>1870</v>
      </c>
      <c r="C586" s="7"/>
      <c r="D586" s="10"/>
      <c r="E586" s="313"/>
      <c r="F586" s="313"/>
    </row>
    <row r="587" spans="1:6" ht="151.80000000000001">
      <c r="A587" s="41" t="s">
        <v>292</v>
      </c>
      <c r="B587" s="2" t="s">
        <v>2487</v>
      </c>
      <c r="C587" s="1" t="s">
        <v>9</v>
      </c>
      <c r="D587" s="218">
        <v>50.2</v>
      </c>
      <c r="E587" s="307"/>
      <c r="F587" s="308">
        <f t="shared" si="62"/>
        <v>0</v>
      </c>
    </row>
    <row r="588" spans="1:6">
      <c r="A588" s="41" t="s">
        <v>293</v>
      </c>
      <c r="B588" s="2" t="s">
        <v>531</v>
      </c>
      <c r="C588" s="1" t="s">
        <v>367</v>
      </c>
      <c r="D588" s="218">
        <v>40</v>
      </c>
      <c r="E588" s="307"/>
      <c r="F588" s="308">
        <f t="shared" si="62"/>
        <v>0</v>
      </c>
    </row>
    <row r="589" spans="1:6" ht="41.4">
      <c r="A589" s="1">
        <v>16</v>
      </c>
      <c r="B589" s="2" t="s">
        <v>290</v>
      </c>
      <c r="C589" s="1" t="s">
        <v>367</v>
      </c>
      <c r="D589" s="218">
        <v>22</v>
      </c>
      <c r="E589" s="307"/>
      <c r="F589" s="308">
        <f t="shared" si="62"/>
        <v>0</v>
      </c>
    </row>
    <row r="590" spans="1:6" ht="27.6">
      <c r="A590" s="1">
        <v>17</v>
      </c>
      <c r="B590" s="2" t="s">
        <v>291</v>
      </c>
      <c r="C590" s="1" t="s">
        <v>30</v>
      </c>
      <c r="D590" s="218">
        <v>1</v>
      </c>
      <c r="E590" s="307"/>
      <c r="F590" s="308">
        <f t="shared" si="62"/>
        <v>0</v>
      </c>
    </row>
    <row r="591" spans="1:6" ht="27.6">
      <c r="A591" s="1">
        <v>18</v>
      </c>
      <c r="B591" s="2" t="s">
        <v>1463</v>
      </c>
      <c r="C591" s="1" t="s">
        <v>15</v>
      </c>
      <c r="D591" s="218">
        <v>5</v>
      </c>
      <c r="E591" s="307"/>
      <c r="F591" s="308">
        <f t="shared" si="62"/>
        <v>0</v>
      </c>
    </row>
    <row r="592" spans="1:6">
      <c r="A592" s="20"/>
      <c r="B592" s="21" t="s">
        <v>72</v>
      </c>
      <c r="C592" s="20"/>
      <c r="D592" s="237"/>
      <c r="E592" s="315"/>
      <c r="F592" s="316">
        <f>SUM(F557:F591)</f>
        <v>0</v>
      </c>
    </row>
    <row r="593" spans="1:6" ht="41.4">
      <c r="A593" s="54" t="s">
        <v>283</v>
      </c>
      <c r="B593" s="55" t="s">
        <v>1951</v>
      </c>
      <c r="C593" s="269"/>
      <c r="D593" s="270"/>
      <c r="E593" s="306"/>
      <c r="F593" s="306"/>
    </row>
    <row r="594" spans="1:6">
      <c r="A594" s="18"/>
      <c r="B594" s="8" t="s">
        <v>299</v>
      </c>
      <c r="C594" s="7"/>
      <c r="D594" s="10"/>
      <c r="E594" s="313"/>
      <c r="F594" s="313"/>
    </row>
    <row r="595" spans="1:6" ht="165.6">
      <c r="A595" s="1">
        <v>1</v>
      </c>
      <c r="B595" s="2" t="s">
        <v>2488</v>
      </c>
      <c r="C595" s="1" t="s">
        <v>9</v>
      </c>
      <c r="D595" s="218">
        <v>60.7</v>
      </c>
      <c r="E595" s="307"/>
      <c r="F595" s="308">
        <f t="shared" ref="F595:F610" si="67">ROUND(D595*E595,2)</f>
        <v>0</v>
      </c>
    </row>
    <row r="596" spans="1:6" ht="124.2">
      <c r="A596" s="1">
        <v>2</v>
      </c>
      <c r="B596" s="2" t="s">
        <v>2489</v>
      </c>
      <c r="C596" s="1" t="s">
        <v>9</v>
      </c>
      <c r="D596" s="218">
        <v>150</v>
      </c>
      <c r="E596" s="307"/>
      <c r="F596" s="308">
        <f t="shared" si="67"/>
        <v>0</v>
      </c>
    </row>
    <row r="597" spans="1:6">
      <c r="A597" s="18"/>
      <c r="B597" s="8" t="s">
        <v>300</v>
      </c>
      <c r="C597" s="8"/>
      <c r="D597" s="8"/>
      <c r="E597" s="8"/>
      <c r="F597" s="8"/>
    </row>
    <row r="598" spans="1:6" ht="110.4">
      <c r="A598" s="78" t="s">
        <v>532</v>
      </c>
      <c r="B598" s="42" t="s">
        <v>2115</v>
      </c>
      <c r="C598" s="8"/>
      <c r="D598" s="8"/>
      <c r="E598" s="8"/>
      <c r="F598" s="8"/>
    </row>
    <row r="599" spans="1:6" ht="96.6">
      <c r="A599" s="41" t="s">
        <v>232</v>
      </c>
      <c r="B599" s="2" t="s">
        <v>2114</v>
      </c>
      <c r="C599" s="1" t="s">
        <v>9</v>
      </c>
      <c r="D599" s="218">
        <v>182.7</v>
      </c>
      <c r="E599" s="307"/>
      <c r="F599" s="308">
        <f t="shared" si="67"/>
        <v>0</v>
      </c>
    </row>
    <row r="600" spans="1:6" ht="96.6">
      <c r="A600" s="41" t="s">
        <v>233</v>
      </c>
      <c r="B600" s="2" t="s">
        <v>2331</v>
      </c>
      <c r="C600" s="1" t="s">
        <v>11</v>
      </c>
      <c r="D600" s="218">
        <v>153</v>
      </c>
      <c r="E600" s="307"/>
      <c r="F600" s="308">
        <f t="shared" si="67"/>
        <v>0</v>
      </c>
    </row>
    <row r="601" spans="1:6">
      <c r="A601" s="18"/>
      <c r="B601" s="8" t="s">
        <v>301</v>
      </c>
      <c r="C601" s="8"/>
      <c r="D601" s="8"/>
      <c r="E601" s="8"/>
      <c r="F601" s="8"/>
    </row>
    <row r="602" spans="1:6" ht="165.6">
      <c r="A602" s="41" t="s">
        <v>302</v>
      </c>
      <c r="B602" s="2" t="s">
        <v>2116</v>
      </c>
      <c r="C602" s="1" t="s">
        <v>9</v>
      </c>
      <c r="D602" s="218">
        <v>45.1</v>
      </c>
      <c r="E602" s="307"/>
      <c r="F602" s="308">
        <f t="shared" si="67"/>
        <v>0</v>
      </c>
    </row>
    <row r="603" spans="1:6" ht="69">
      <c r="A603" s="41" t="s">
        <v>303</v>
      </c>
      <c r="B603" s="2" t="s">
        <v>2332</v>
      </c>
      <c r="C603" s="1" t="s">
        <v>11</v>
      </c>
      <c r="D603" s="218">
        <v>28.3</v>
      </c>
      <c r="E603" s="307"/>
      <c r="F603" s="308">
        <f t="shared" si="67"/>
        <v>0</v>
      </c>
    </row>
    <row r="604" spans="1:6">
      <c r="A604" s="18"/>
      <c r="B604" s="8" t="s">
        <v>304</v>
      </c>
      <c r="C604" s="8"/>
      <c r="D604" s="8"/>
      <c r="E604" s="8"/>
      <c r="F604" s="8"/>
    </row>
    <row r="605" spans="1:6" ht="151.80000000000001">
      <c r="A605" s="1">
        <v>5</v>
      </c>
      <c r="B605" s="2" t="s">
        <v>1754</v>
      </c>
      <c r="C605" s="1" t="s">
        <v>9</v>
      </c>
      <c r="D605" s="218">
        <v>179.9</v>
      </c>
      <c r="E605" s="307"/>
      <c r="F605" s="308">
        <f t="shared" si="67"/>
        <v>0</v>
      </c>
    </row>
    <row r="606" spans="1:6" ht="151.80000000000001">
      <c r="A606" s="1">
        <v>6</v>
      </c>
      <c r="B606" s="2" t="s">
        <v>1753</v>
      </c>
      <c r="C606" s="1" t="s">
        <v>9</v>
      </c>
      <c r="D606" s="218">
        <v>80.5</v>
      </c>
      <c r="E606" s="307"/>
      <c r="F606" s="308">
        <f t="shared" si="67"/>
        <v>0</v>
      </c>
    </row>
    <row r="607" spans="1:6" ht="82.8">
      <c r="A607" s="1">
        <v>7</v>
      </c>
      <c r="B607" s="2" t="s">
        <v>1464</v>
      </c>
      <c r="C607" s="1" t="s">
        <v>9</v>
      </c>
      <c r="D607" s="218">
        <v>2.5</v>
      </c>
      <c r="E607" s="307"/>
      <c r="F607" s="308">
        <f t="shared" si="67"/>
        <v>0</v>
      </c>
    </row>
    <row r="608" spans="1:6">
      <c r="A608" s="18"/>
      <c r="B608" s="8" t="s">
        <v>305</v>
      </c>
      <c r="C608" s="7"/>
      <c r="D608" s="10"/>
      <c r="E608" s="313"/>
      <c r="F608" s="313"/>
    </row>
    <row r="609" spans="1:6" ht="41.4">
      <c r="A609" s="1">
        <v>8</v>
      </c>
      <c r="B609" s="2" t="s">
        <v>1549</v>
      </c>
      <c r="C609" s="1" t="s">
        <v>11</v>
      </c>
      <c r="D609" s="218">
        <v>25</v>
      </c>
      <c r="E609" s="307"/>
      <c r="F609" s="308">
        <f t="shared" si="67"/>
        <v>0</v>
      </c>
    </row>
    <row r="610" spans="1:6" ht="27.6">
      <c r="A610" s="1">
        <v>9</v>
      </c>
      <c r="B610" s="2" t="s">
        <v>1465</v>
      </c>
      <c r="C610" s="1" t="s">
        <v>15</v>
      </c>
      <c r="D610" s="218">
        <v>3</v>
      </c>
      <c r="E610" s="307"/>
      <c r="F610" s="308">
        <f t="shared" si="67"/>
        <v>0</v>
      </c>
    </row>
    <row r="611" spans="1:6">
      <c r="A611" s="20"/>
      <c r="B611" s="21" t="s">
        <v>295</v>
      </c>
      <c r="C611" s="20"/>
      <c r="D611" s="237"/>
      <c r="E611" s="315"/>
      <c r="F611" s="316">
        <f>SUM(F594:F610)</f>
        <v>0</v>
      </c>
    </row>
    <row r="612" spans="1:6">
      <c r="A612" s="54" t="s">
        <v>297</v>
      </c>
      <c r="B612" s="55" t="s">
        <v>74</v>
      </c>
      <c r="C612" s="269"/>
      <c r="D612" s="270"/>
      <c r="E612" s="306"/>
      <c r="F612" s="306"/>
    </row>
    <row r="613" spans="1:6" ht="41.4">
      <c r="A613" s="1">
        <v>1</v>
      </c>
      <c r="B613" s="2" t="s">
        <v>2333</v>
      </c>
      <c r="C613" s="1" t="s">
        <v>9</v>
      </c>
      <c r="D613" s="218">
        <v>1800</v>
      </c>
      <c r="E613" s="307"/>
      <c r="F613" s="308">
        <f t="shared" ref="F613:F632" si="68">ROUND(D613*E613,2)</f>
        <v>0</v>
      </c>
    </row>
    <row r="614" spans="1:6" ht="55.2">
      <c r="A614" s="1">
        <v>2</v>
      </c>
      <c r="B614" s="2" t="s">
        <v>2334</v>
      </c>
      <c r="C614" s="1" t="s">
        <v>9</v>
      </c>
      <c r="D614" s="218">
        <v>250</v>
      </c>
      <c r="E614" s="307"/>
      <c r="F614" s="308">
        <f t="shared" si="68"/>
        <v>0</v>
      </c>
    </row>
    <row r="615" spans="1:6" ht="27.6">
      <c r="A615" s="1">
        <v>3</v>
      </c>
      <c r="B615" s="2" t="s">
        <v>307</v>
      </c>
      <c r="C615" s="1" t="s">
        <v>9</v>
      </c>
      <c r="D615" s="218">
        <v>55</v>
      </c>
      <c r="E615" s="307"/>
      <c r="F615" s="308">
        <f t="shared" si="68"/>
        <v>0</v>
      </c>
    </row>
    <row r="616" spans="1:6" ht="82.8">
      <c r="A616" s="7">
        <v>4</v>
      </c>
      <c r="B616" s="42" t="s">
        <v>1450</v>
      </c>
      <c r="C616" s="8"/>
      <c r="D616" s="8"/>
      <c r="E616" s="8"/>
      <c r="F616" s="8"/>
    </row>
    <row r="617" spans="1:6">
      <c r="A617" s="1" t="s">
        <v>122</v>
      </c>
      <c r="B617" s="2" t="s">
        <v>533</v>
      </c>
      <c r="C617" s="1" t="s">
        <v>9</v>
      </c>
      <c r="D617" s="218">
        <v>231.6</v>
      </c>
      <c r="E617" s="307"/>
      <c r="F617" s="308">
        <f t="shared" si="68"/>
        <v>0</v>
      </c>
    </row>
    <row r="618" spans="1:6">
      <c r="A618" s="1" t="s">
        <v>123</v>
      </c>
      <c r="B618" s="2" t="s">
        <v>309</v>
      </c>
      <c r="C618" s="1" t="s">
        <v>9</v>
      </c>
      <c r="D618" s="218">
        <v>509.3</v>
      </c>
      <c r="E618" s="307"/>
      <c r="F618" s="308">
        <f t="shared" si="68"/>
        <v>0</v>
      </c>
    </row>
    <row r="619" spans="1:6" ht="82.8">
      <c r="A619" s="1">
        <v>5</v>
      </c>
      <c r="B619" s="2" t="s">
        <v>1449</v>
      </c>
      <c r="C619" s="1" t="s">
        <v>9</v>
      </c>
      <c r="D619" s="218">
        <v>120</v>
      </c>
      <c r="E619" s="307"/>
      <c r="F619" s="308">
        <f t="shared" si="68"/>
        <v>0</v>
      </c>
    </row>
    <row r="620" spans="1:6" ht="82.8">
      <c r="A620" s="7">
        <v>6</v>
      </c>
      <c r="B620" s="42" t="s">
        <v>1448</v>
      </c>
      <c r="C620" s="8"/>
      <c r="D620" s="8"/>
      <c r="E620" s="8"/>
      <c r="F620" s="8"/>
    </row>
    <row r="621" spans="1:6">
      <c r="A621" s="1" t="s">
        <v>41</v>
      </c>
      <c r="B621" s="2" t="s">
        <v>534</v>
      </c>
      <c r="C621" s="1" t="s">
        <v>9</v>
      </c>
      <c r="D621" s="218">
        <v>191.8</v>
      </c>
      <c r="E621" s="307"/>
      <c r="F621" s="308">
        <f t="shared" si="68"/>
        <v>0</v>
      </c>
    </row>
    <row r="622" spans="1:6">
      <c r="A622" s="1" t="s">
        <v>42</v>
      </c>
      <c r="B622" s="2" t="s">
        <v>310</v>
      </c>
      <c r="C622" s="1" t="s">
        <v>9</v>
      </c>
      <c r="D622" s="218">
        <v>370</v>
      </c>
      <c r="E622" s="307"/>
      <c r="F622" s="308">
        <f t="shared" si="68"/>
        <v>0</v>
      </c>
    </row>
    <row r="623" spans="1:6">
      <c r="A623" s="1" t="s">
        <v>191</v>
      </c>
      <c r="B623" s="2" t="s">
        <v>309</v>
      </c>
      <c r="C623" s="1" t="s">
        <v>9</v>
      </c>
      <c r="D623" s="218">
        <v>380</v>
      </c>
      <c r="E623" s="307"/>
      <c r="F623" s="308">
        <f t="shared" si="68"/>
        <v>0</v>
      </c>
    </row>
    <row r="624" spans="1:6" ht="96.6">
      <c r="A624" s="7">
        <v>7</v>
      </c>
      <c r="B624" s="42" t="s">
        <v>535</v>
      </c>
      <c r="C624" s="8"/>
      <c r="D624" s="8"/>
      <c r="E624" s="8"/>
      <c r="F624" s="8"/>
    </row>
    <row r="625" spans="1:6">
      <c r="A625" s="1" t="s">
        <v>43</v>
      </c>
      <c r="B625" s="2" t="s">
        <v>310</v>
      </c>
      <c r="C625" s="1" t="s">
        <v>9</v>
      </c>
      <c r="D625" s="218">
        <v>588.29999999999995</v>
      </c>
      <c r="E625" s="307"/>
      <c r="F625" s="308">
        <f t="shared" si="68"/>
        <v>0</v>
      </c>
    </row>
    <row r="626" spans="1:6">
      <c r="A626" s="1" t="s">
        <v>44</v>
      </c>
      <c r="B626" s="2" t="s">
        <v>309</v>
      </c>
      <c r="C626" s="1" t="s">
        <v>9</v>
      </c>
      <c r="D626" s="218">
        <v>490</v>
      </c>
      <c r="E626" s="307"/>
      <c r="F626" s="308">
        <f t="shared" si="68"/>
        <v>0</v>
      </c>
    </row>
    <row r="627" spans="1:6" ht="82.8">
      <c r="A627" s="1">
        <v>8</v>
      </c>
      <c r="B627" s="2" t="s">
        <v>1447</v>
      </c>
      <c r="C627" s="1" t="s">
        <v>9</v>
      </c>
      <c r="D627" s="218">
        <v>45</v>
      </c>
      <c r="E627" s="307"/>
      <c r="F627" s="308">
        <f t="shared" si="68"/>
        <v>0</v>
      </c>
    </row>
    <row r="628" spans="1:6" ht="110.4">
      <c r="A628" s="1">
        <v>9</v>
      </c>
      <c r="B628" s="2" t="s">
        <v>2335</v>
      </c>
      <c r="C628" s="1" t="s">
        <v>9</v>
      </c>
      <c r="D628" s="218">
        <v>42.1</v>
      </c>
      <c r="E628" s="307"/>
      <c r="F628" s="308">
        <f t="shared" si="68"/>
        <v>0</v>
      </c>
    </row>
    <row r="629" spans="1:6" ht="82.8">
      <c r="A629" s="1">
        <v>10</v>
      </c>
      <c r="B629" s="2" t="s">
        <v>1446</v>
      </c>
      <c r="C629" s="1" t="s">
        <v>9</v>
      </c>
      <c r="D629" s="218">
        <v>48.4</v>
      </c>
      <c r="E629" s="307"/>
      <c r="F629" s="308">
        <f t="shared" si="68"/>
        <v>0</v>
      </c>
    </row>
    <row r="630" spans="1:6" ht="27.6">
      <c r="A630" s="1">
        <v>11</v>
      </c>
      <c r="B630" s="2" t="s">
        <v>308</v>
      </c>
      <c r="C630" s="1" t="s">
        <v>9</v>
      </c>
      <c r="D630" s="218">
        <v>7</v>
      </c>
      <c r="E630" s="307"/>
      <c r="F630" s="308">
        <f t="shared" si="68"/>
        <v>0</v>
      </c>
    </row>
    <row r="631" spans="1:6" ht="27.6">
      <c r="A631" s="1">
        <v>12</v>
      </c>
      <c r="B631" s="2" t="s">
        <v>1441</v>
      </c>
      <c r="C631" s="1" t="s">
        <v>9</v>
      </c>
      <c r="D631" s="218">
        <v>9</v>
      </c>
      <c r="E631" s="307"/>
      <c r="F631" s="308">
        <f t="shared" si="68"/>
        <v>0</v>
      </c>
    </row>
    <row r="632" spans="1:6" ht="27.6">
      <c r="A632" s="1">
        <v>13</v>
      </c>
      <c r="B632" s="2" t="s">
        <v>1466</v>
      </c>
      <c r="C632" s="1" t="s">
        <v>15</v>
      </c>
      <c r="D632" s="218">
        <v>3</v>
      </c>
      <c r="E632" s="307"/>
      <c r="F632" s="308">
        <f t="shared" si="68"/>
        <v>0</v>
      </c>
    </row>
    <row r="633" spans="1:6">
      <c r="A633" s="20"/>
      <c r="B633" s="21" t="s">
        <v>75</v>
      </c>
      <c r="C633" s="20"/>
      <c r="D633" s="237"/>
      <c r="E633" s="315"/>
      <c r="F633" s="316">
        <f>SUM(F613:F632)</f>
        <v>0</v>
      </c>
    </row>
    <row r="634" spans="1:6">
      <c r="A634" s="54" t="s">
        <v>306</v>
      </c>
      <c r="B634" s="55" t="s">
        <v>77</v>
      </c>
      <c r="C634" s="269"/>
      <c r="D634" s="270"/>
      <c r="E634" s="306"/>
      <c r="F634" s="306"/>
    </row>
    <row r="635" spans="1:6" ht="41.4">
      <c r="A635" s="7">
        <v>1</v>
      </c>
      <c r="B635" s="42" t="s">
        <v>1783</v>
      </c>
      <c r="C635" s="7"/>
      <c r="D635" s="10"/>
      <c r="E635" s="313"/>
      <c r="F635" s="313"/>
    </row>
    <row r="636" spans="1:6">
      <c r="A636" s="1" t="s">
        <v>38</v>
      </c>
      <c r="B636" s="2" t="s">
        <v>315</v>
      </c>
      <c r="C636" s="1" t="s">
        <v>34</v>
      </c>
      <c r="D636" s="218">
        <v>15</v>
      </c>
      <c r="E636" s="307"/>
      <c r="F636" s="308">
        <f t="shared" ref="F636:F684" si="69">ROUND(D636*E636,2)</f>
        <v>0</v>
      </c>
    </row>
    <row r="637" spans="1:6">
      <c r="A637" s="1" t="s">
        <v>53</v>
      </c>
      <c r="B637" s="2" t="s">
        <v>316</v>
      </c>
      <c r="C637" s="1" t="s">
        <v>34</v>
      </c>
      <c r="D637" s="218">
        <v>6</v>
      </c>
      <c r="E637" s="307"/>
      <c r="F637" s="308">
        <f t="shared" si="69"/>
        <v>0</v>
      </c>
    </row>
    <row r="638" spans="1:6">
      <c r="A638" s="1" t="s">
        <v>149</v>
      </c>
      <c r="B638" s="2" t="s">
        <v>317</v>
      </c>
      <c r="C638" s="1" t="s">
        <v>34</v>
      </c>
      <c r="D638" s="218">
        <v>4</v>
      </c>
      <c r="E638" s="307"/>
      <c r="F638" s="308">
        <f t="shared" si="69"/>
        <v>0</v>
      </c>
    </row>
    <row r="639" spans="1:6">
      <c r="A639" s="1" t="s">
        <v>150</v>
      </c>
      <c r="B639" s="2" t="s">
        <v>318</v>
      </c>
      <c r="C639" s="1" t="s">
        <v>34</v>
      </c>
      <c r="D639" s="218">
        <v>1</v>
      </c>
      <c r="E639" s="307"/>
      <c r="F639" s="308">
        <f t="shared" si="69"/>
        <v>0</v>
      </c>
    </row>
    <row r="640" spans="1:6">
      <c r="A640" s="1" t="s">
        <v>151</v>
      </c>
      <c r="B640" s="2" t="s">
        <v>319</v>
      </c>
      <c r="C640" s="1" t="s">
        <v>34</v>
      </c>
      <c r="D640" s="218">
        <v>1</v>
      </c>
      <c r="E640" s="307"/>
      <c r="F640" s="308">
        <f t="shared" si="69"/>
        <v>0</v>
      </c>
    </row>
    <row r="641" spans="1:6">
      <c r="A641" s="1" t="s">
        <v>152</v>
      </c>
      <c r="B641" s="2" t="s">
        <v>320</v>
      </c>
      <c r="C641" s="1" t="s">
        <v>34</v>
      </c>
      <c r="D641" s="218">
        <v>4</v>
      </c>
      <c r="E641" s="307"/>
      <c r="F641" s="308">
        <f t="shared" si="69"/>
        <v>0</v>
      </c>
    </row>
    <row r="642" spans="1:6">
      <c r="A642" s="1" t="s">
        <v>153</v>
      </c>
      <c r="B642" s="2" t="s">
        <v>321</v>
      </c>
      <c r="C642" s="1" t="s">
        <v>34</v>
      </c>
      <c r="D642" s="218">
        <v>2</v>
      </c>
      <c r="E642" s="307"/>
      <c r="F642" s="308">
        <f t="shared" si="69"/>
        <v>0</v>
      </c>
    </row>
    <row r="643" spans="1:6">
      <c r="A643" s="1" t="s">
        <v>154</v>
      </c>
      <c r="B643" s="2" t="s">
        <v>322</v>
      </c>
      <c r="C643" s="1" t="s">
        <v>34</v>
      </c>
      <c r="D643" s="218">
        <v>4</v>
      </c>
      <c r="E643" s="307"/>
      <c r="F643" s="308">
        <f t="shared" si="69"/>
        <v>0</v>
      </c>
    </row>
    <row r="644" spans="1:6">
      <c r="A644" s="1" t="s">
        <v>329</v>
      </c>
      <c r="B644" s="2" t="s">
        <v>323</v>
      </c>
      <c r="C644" s="1" t="s">
        <v>34</v>
      </c>
      <c r="D644" s="218">
        <v>5</v>
      </c>
      <c r="E644" s="307"/>
      <c r="F644" s="308">
        <f t="shared" si="69"/>
        <v>0</v>
      </c>
    </row>
    <row r="645" spans="1:6">
      <c r="A645" s="1" t="s">
        <v>330</v>
      </c>
      <c r="B645" s="2" t="s">
        <v>324</v>
      </c>
      <c r="C645" s="1" t="s">
        <v>34</v>
      </c>
      <c r="D645" s="218">
        <v>8</v>
      </c>
      <c r="E645" s="307"/>
      <c r="F645" s="308">
        <f t="shared" si="69"/>
        <v>0</v>
      </c>
    </row>
    <row r="646" spans="1:6">
      <c r="A646" s="1" t="s">
        <v>331</v>
      </c>
      <c r="B646" s="2" t="s">
        <v>325</v>
      </c>
      <c r="C646" s="1" t="s">
        <v>34</v>
      </c>
      <c r="D646" s="218">
        <v>10</v>
      </c>
      <c r="E646" s="307"/>
      <c r="F646" s="308">
        <f t="shared" si="69"/>
        <v>0</v>
      </c>
    </row>
    <row r="647" spans="1:6" ht="41.4">
      <c r="A647" s="7">
        <v>2</v>
      </c>
      <c r="B647" s="42" t="s">
        <v>1752</v>
      </c>
      <c r="C647" s="7"/>
      <c r="D647" s="10"/>
      <c r="E647" s="313"/>
      <c r="F647" s="313"/>
    </row>
    <row r="648" spans="1:6">
      <c r="A648" s="1" t="s">
        <v>54</v>
      </c>
      <c r="B648" s="2" t="s">
        <v>315</v>
      </c>
      <c r="C648" s="1" t="s">
        <v>34</v>
      </c>
      <c r="D648" s="218">
        <v>15</v>
      </c>
      <c r="E648" s="307"/>
      <c r="F648" s="308">
        <f t="shared" si="69"/>
        <v>0</v>
      </c>
    </row>
    <row r="649" spans="1:6">
      <c r="A649" s="1" t="s">
        <v>55</v>
      </c>
      <c r="B649" s="2" t="s">
        <v>316</v>
      </c>
      <c r="C649" s="1" t="s">
        <v>34</v>
      </c>
      <c r="D649" s="218">
        <v>6</v>
      </c>
      <c r="E649" s="307"/>
      <c r="F649" s="308">
        <f t="shared" si="69"/>
        <v>0</v>
      </c>
    </row>
    <row r="650" spans="1:6">
      <c r="A650" s="1" t="s">
        <v>157</v>
      </c>
      <c r="B650" s="2" t="s">
        <v>317</v>
      </c>
      <c r="C650" s="1" t="s">
        <v>34</v>
      </c>
      <c r="D650" s="218">
        <v>4</v>
      </c>
      <c r="E650" s="307"/>
      <c r="F650" s="308">
        <f t="shared" si="69"/>
        <v>0</v>
      </c>
    </row>
    <row r="651" spans="1:6">
      <c r="A651" s="1" t="s">
        <v>158</v>
      </c>
      <c r="B651" s="2" t="s">
        <v>318</v>
      </c>
      <c r="C651" s="1" t="s">
        <v>34</v>
      </c>
      <c r="D651" s="218">
        <v>1</v>
      </c>
      <c r="E651" s="307"/>
      <c r="F651" s="308">
        <f t="shared" si="69"/>
        <v>0</v>
      </c>
    </row>
    <row r="652" spans="1:6">
      <c r="A652" s="1" t="s">
        <v>159</v>
      </c>
      <c r="B652" s="2" t="s">
        <v>319</v>
      </c>
      <c r="C652" s="1" t="s">
        <v>34</v>
      </c>
      <c r="D652" s="218">
        <v>1</v>
      </c>
      <c r="E652" s="307"/>
      <c r="F652" s="308">
        <f t="shared" si="69"/>
        <v>0</v>
      </c>
    </row>
    <row r="653" spans="1:6">
      <c r="A653" s="1" t="s">
        <v>160</v>
      </c>
      <c r="B653" s="2" t="s">
        <v>320</v>
      </c>
      <c r="C653" s="1" t="s">
        <v>34</v>
      </c>
      <c r="D653" s="218">
        <v>4</v>
      </c>
      <c r="E653" s="307"/>
      <c r="F653" s="308">
        <f t="shared" si="69"/>
        <v>0</v>
      </c>
    </row>
    <row r="654" spans="1:6">
      <c r="A654" s="1" t="s">
        <v>161</v>
      </c>
      <c r="B654" s="2" t="s">
        <v>321</v>
      </c>
      <c r="C654" s="1" t="s">
        <v>34</v>
      </c>
      <c r="D654" s="218">
        <v>2</v>
      </c>
      <c r="E654" s="307"/>
      <c r="F654" s="308">
        <f t="shared" si="69"/>
        <v>0</v>
      </c>
    </row>
    <row r="655" spans="1:6">
      <c r="A655" s="1" t="s">
        <v>162</v>
      </c>
      <c r="B655" s="2" t="s">
        <v>322</v>
      </c>
      <c r="C655" s="1" t="s">
        <v>34</v>
      </c>
      <c r="D655" s="218">
        <v>4</v>
      </c>
      <c r="E655" s="307"/>
      <c r="F655" s="308">
        <f t="shared" si="69"/>
        <v>0</v>
      </c>
    </row>
    <row r="656" spans="1:6">
      <c r="A656" s="1" t="s">
        <v>163</v>
      </c>
      <c r="B656" s="2" t="s">
        <v>323</v>
      </c>
      <c r="C656" s="1" t="s">
        <v>34</v>
      </c>
      <c r="D656" s="218">
        <v>5</v>
      </c>
      <c r="E656" s="307"/>
      <c r="F656" s="308">
        <f t="shared" si="69"/>
        <v>0</v>
      </c>
    </row>
    <row r="657" spans="1:6">
      <c r="A657" s="1" t="s">
        <v>332</v>
      </c>
      <c r="B657" s="2" t="s">
        <v>324</v>
      </c>
      <c r="C657" s="1" t="s">
        <v>34</v>
      </c>
      <c r="D657" s="218">
        <v>8</v>
      </c>
      <c r="E657" s="307"/>
      <c r="F657" s="308">
        <f t="shared" si="69"/>
        <v>0</v>
      </c>
    </row>
    <row r="658" spans="1:6">
      <c r="A658" s="1" t="s">
        <v>333</v>
      </c>
      <c r="B658" s="2" t="s">
        <v>325</v>
      </c>
      <c r="C658" s="1" t="s">
        <v>34</v>
      </c>
      <c r="D658" s="218">
        <v>6</v>
      </c>
      <c r="E658" s="307"/>
      <c r="F658" s="308">
        <f t="shared" si="69"/>
        <v>0</v>
      </c>
    </row>
    <row r="659" spans="1:6" ht="41.4">
      <c r="A659" s="7">
        <v>3</v>
      </c>
      <c r="B659" s="42" t="s">
        <v>326</v>
      </c>
      <c r="C659" s="7"/>
      <c r="D659" s="10"/>
      <c r="E659" s="313"/>
      <c r="F659" s="313"/>
    </row>
    <row r="660" spans="1:6">
      <c r="A660" s="1" t="s">
        <v>56</v>
      </c>
      <c r="B660" s="2" t="s">
        <v>315</v>
      </c>
      <c r="C660" s="1" t="s">
        <v>34</v>
      </c>
      <c r="D660" s="218">
        <v>15</v>
      </c>
      <c r="E660" s="307"/>
      <c r="F660" s="308">
        <f t="shared" si="69"/>
        <v>0</v>
      </c>
    </row>
    <row r="661" spans="1:6">
      <c r="A661" s="1" t="s">
        <v>57</v>
      </c>
      <c r="B661" s="2" t="s">
        <v>316</v>
      </c>
      <c r="C661" s="1" t="s">
        <v>34</v>
      </c>
      <c r="D661" s="218">
        <v>6</v>
      </c>
      <c r="E661" s="307"/>
      <c r="F661" s="308">
        <f t="shared" si="69"/>
        <v>0</v>
      </c>
    </row>
    <row r="662" spans="1:6">
      <c r="A662" s="1" t="s">
        <v>167</v>
      </c>
      <c r="B662" s="2" t="s">
        <v>317</v>
      </c>
      <c r="C662" s="1" t="s">
        <v>34</v>
      </c>
      <c r="D662" s="218">
        <v>4</v>
      </c>
      <c r="E662" s="307"/>
      <c r="F662" s="308">
        <f t="shared" si="69"/>
        <v>0</v>
      </c>
    </row>
    <row r="663" spans="1:6">
      <c r="A663" s="1" t="s">
        <v>168</v>
      </c>
      <c r="B663" s="2" t="s">
        <v>318</v>
      </c>
      <c r="C663" s="1" t="s">
        <v>34</v>
      </c>
      <c r="D663" s="218">
        <v>1</v>
      </c>
      <c r="E663" s="307"/>
      <c r="F663" s="308">
        <f t="shared" si="69"/>
        <v>0</v>
      </c>
    </row>
    <row r="664" spans="1:6">
      <c r="A664" s="1" t="s">
        <v>169</v>
      </c>
      <c r="B664" s="2" t="s">
        <v>319</v>
      </c>
      <c r="C664" s="1" t="s">
        <v>34</v>
      </c>
      <c r="D664" s="218">
        <v>1</v>
      </c>
      <c r="E664" s="307"/>
      <c r="F664" s="308">
        <f t="shared" si="69"/>
        <v>0</v>
      </c>
    </row>
    <row r="665" spans="1:6">
      <c r="A665" s="1" t="s">
        <v>170</v>
      </c>
      <c r="B665" s="2" t="s">
        <v>320</v>
      </c>
      <c r="C665" s="1" t="s">
        <v>34</v>
      </c>
      <c r="D665" s="218">
        <v>4</v>
      </c>
      <c r="E665" s="307"/>
      <c r="F665" s="308">
        <f t="shared" si="69"/>
        <v>0</v>
      </c>
    </row>
    <row r="666" spans="1:6">
      <c r="A666" s="1" t="s">
        <v>171</v>
      </c>
      <c r="B666" s="2" t="s">
        <v>321</v>
      </c>
      <c r="C666" s="1" t="s">
        <v>34</v>
      </c>
      <c r="D666" s="218">
        <v>2</v>
      </c>
      <c r="E666" s="307"/>
      <c r="F666" s="308">
        <f t="shared" si="69"/>
        <v>0</v>
      </c>
    </row>
    <row r="667" spans="1:6">
      <c r="A667" s="1" t="s">
        <v>172</v>
      </c>
      <c r="B667" s="2" t="s">
        <v>322</v>
      </c>
      <c r="C667" s="1" t="s">
        <v>34</v>
      </c>
      <c r="D667" s="218">
        <v>4</v>
      </c>
      <c r="E667" s="307"/>
      <c r="F667" s="308">
        <f t="shared" si="69"/>
        <v>0</v>
      </c>
    </row>
    <row r="668" spans="1:6">
      <c r="A668" s="1" t="s">
        <v>173</v>
      </c>
      <c r="B668" s="2" t="s">
        <v>323</v>
      </c>
      <c r="C668" s="1" t="s">
        <v>34</v>
      </c>
      <c r="D668" s="218">
        <v>5</v>
      </c>
      <c r="E668" s="307"/>
      <c r="F668" s="308">
        <f t="shared" si="69"/>
        <v>0</v>
      </c>
    </row>
    <row r="669" spans="1:6">
      <c r="A669" s="1" t="s">
        <v>334</v>
      </c>
      <c r="B669" s="2" t="s">
        <v>324</v>
      </c>
      <c r="C669" s="1" t="s">
        <v>34</v>
      </c>
      <c r="D669" s="218">
        <v>8</v>
      </c>
      <c r="E669" s="307"/>
      <c r="F669" s="308">
        <f t="shared" si="69"/>
        <v>0</v>
      </c>
    </row>
    <row r="670" spans="1:6">
      <c r="A670" s="1" t="s">
        <v>335</v>
      </c>
      <c r="B670" s="2" t="s">
        <v>325</v>
      </c>
      <c r="C670" s="1" t="s">
        <v>34</v>
      </c>
      <c r="D670" s="218">
        <v>10</v>
      </c>
      <c r="E670" s="307"/>
      <c r="F670" s="308">
        <f t="shared" si="69"/>
        <v>0</v>
      </c>
    </row>
    <row r="671" spans="1:6" ht="41.4">
      <c r="A671" s="7">
        <v>4</v>
      </c>
      <c r="B671" s="42" t="s">
        <v>327</v>
      </c>
      <c r="C671" s="7"/>
      <c r="D671" s="10"/>
      <c r="E671" s="313"/>
      <c r="F671" s="313"/>
    </row>
    <row r="672" spans="1:6">
      <c r="A672" s="1" t="s">
        <v>122</v>
      </c>
      <c r="B672" s="2" t="s">
        <v>315</v>
      </c>
      <c r="C672" s="1" t="s">
        <v>34</v>
      </c>
      <c r="D672" s="218">
        <v>15</v>
      </c>
      <c r="E672" s="307"/>
      <c r="F672" s="308">
        <f t="shared" si="69"/>
        <v>0</v>
      </c>
    </row>
    <row r="673" spans="1:6">
      <c r="A673" s="1" t="s">
        <v>123</v>
      </c>
      <c r="B673" s="2" t="s">
        <v>316</v>
      </c>
      <c r="C673" s="1" t="s">
        <v>34</v>
      </c>
      <c r="D673" s="218">
        <v>6</v>
      </c>
      <c r="E673" s="307"/>
      <c r="F673" s="308">
        <f t="shared" si="69"/>
        <v>0</v>
      </c>
    </row>
    <row r="674" spans="1:6">
      <c r="A674" s="1" t="s">
        <v>184</v>
      </c>
      <c r="B674" s="2" t="s">
        <v>317</v>
      </c>
      <c r="C674" s="1" t="s">
        <v>34</v>
      </c>
      <c r="D674" s="218">
        <v>4</v>
      </c>
      <c r="E674" s="307"/>
      <c r="F674" s="308">
        <f t="shared" si="69"/>
        <v>0</v>
      </c>
    </row>
    <row r="675" spans="1:6">
      <c r="A675" s="1">
        <v>4</v>
      </c>
      <c r="B675" s="2" t="s">
        <v>318</v>
      </c>
      <c r="C675" s="1" t="s">
        <v>34</v>
      </c>
      <c r="D675" s="218">
        <v>1</v>
      </c>
      <c r="E675" s="307"/>
      <c r="F675" s="308">
        <f t="shared" si="69"/>
        <v>0</v>
      </c>
    </row>
    <row r="676" spans="1:6">
      <c r="A676" s="1" t="s">
        <v>336</v>
      </c>
      <c r="B676" s="2" t="s">
        <v>319</v>
      </c>
      <c r="C676" s="1" t="s">
        <v>34</v>
      </c>
      <c r="D676" s="218">
        <v>1</v>
      </c>
      <c r="E676" s="307"/>
      <c r="F676" s="308">
        <f t="shared" si="69"/>
        <v>0</v>
      </c>
    </row>
    <row r="677" spans="1:6">
      <c r="A677" s="1" t="s">
        <v>186</v>
      </c>
      <c r="B677" s="2" t="s">
        <v>320</v>
      </c>
      <c r="C677" s="1" t="s">
        <v>34</v>
      </c>
      <c r="D677" s="218">
        <v>4</v>
      </c>
      <c r="E677" s="307"/>
      <c r="F677" s="308">
        <f t="shared" si="69"/>
        <v>0</v>
      </c>
    </row>
    <row r="678" spans="1:6">
      <c r="A678" s="1" t="s">
        <v>267</v>
      </c>
      <c r="B678" s="2" t="s">
        <v>321</v>
      </c>
      <c r="C678" s="1" t="s">
        <v>34</v>
      </c>
      <c r="D678" s="218">
        <v>2</v>
      </c>
      <c r="E678" s="307"/>
      <c r="F678" s="308">
        <f t="shared" si="69"/>
        <v>0</v>
      </c>
    </row>
    <row r="679" spans="1:6">
      <c r="A679" s="1" t="s">
        <v>337</v>
      </c>
      <c r="B679" s="2" t="s">
        <v>322</v>
      </c>
      <c r="C679" s="1" t="s">
        <v>34</v>
      </c>
      <c r="D679" s="218">
        <v>4</v>
      </c>
      <c r="E679" s="307"/>
      <c r="F679" s="308">
        <f t="shared" si="69"/>
        <v>0</v>
      </c>
    </row>
    <row r="680" spans="1:6">
      <c r="A680" s="1" t="s">
        <v>338</v>
      </c>
      <c r="B680" s="2" t="s">
        <v>323</v>
      </c>
      <c r="C680" s="1" t="s">
        <v>34</v>
      </c>
      <c r="D680" s="218">
        <v>5</v>
      </c>
      <c r="E680" s="307"/>
      <c r="F680" s="308">
        <f t="shared" si="69"/>
        <v>0</v>
      </c>
    </row>
    <row r="681" spans="1:6">
      <c r="A681" s="1" t="s">
        <v>340</v>
      </c>
      <c r="B681" s="2" t="s">
        <v>324</v>
      </c>
      <c r="C681" s="1" t="s">
        <v>34</v>
      </c>
      <c r="D681" s="218">
        <v>8</v>
      </c>
      <c r="E681" s="307"/>
      <c r="F681" s="308">
        <f t="shared" si="69"/>
        <v>0</v>
      </c>
    </row>
    <row r="682" spans="1:6">
      <c r="A682" s="1" t="s">
        <v>339</v>
      </c>
      <c r="B682" s="2" t="s">
        <v>325</v>
      </c>
      <c r="C682" s="1" t="s">
        <v>34</v>
      </c>
      <c r="D682" s="218">
        <v>10</v>
      </c>
      <c r="E682" s="307"/>
      <c r="F682" s="308">
        <f t="shared" si="69"/>
        <v>0</v>
      </c>
    </row>
    <row r="683" spans="1:6" ht="27.6">
      <c r="A683" s="1">
        <v>5</v>
      </c>
      <c r="B683" s="2" t="s">
        <v>328</v>
      </c>
      <c r="C683" s="1" t="s">
        <v>30</v>
      </c>
      <c r="D683" s="218">
        <v>1</v>
      </c>
      <c r="E683" s="307"/>
      <c r="F683" s="308">
        <f t="shared" si="69"/>
        <v>0</v>
      </c>
    </row>
    <row r="684" spans="1:6" ht="27.6">
      <c r="A684" s="1">
        <v>6</v>
      </c>
      <c r="B684" s="2" t="s">
        <v>1467</v>
      </c>
      <c r="C684" s="1" t="s">
        <v>15</v>
      </c>
      <c r="D684" s="218">
        <v>2</v>
      </c>
      <c r="E684" s="307"/>
      <c r="F684" s="308">
        <f t="shared" si="69"/>
        <v>0</v>
      </c>
    </row>
    <row r="685" spans="1:6">
      <c r="A685" s="20"/>
      <c r="B685" s="21" t="s">
        <v>78</v>
      </c>
      <c r="C685" s="20"/>
      <c r="D685" s="237"/>
      <c r="E685" s="315"/>
      <c r="F685" s="316">
        <f>SUM(F635:F684)</f>
        <v>0</v>
      </c>
    </row>
    <row r="686" spans="1:6">
      <c r="A686" s="54" t="s">
        <v>311</v>
      </c>
      <c r="B686" s="55" t="s">
        <v>312</v>
      </c>
      <c r="C686" s="269"/>
      <c r="D686" s="270"/>
      <c r="E686" s="306"/>
      <c r="F686" s="306"/>
    </row>
    <row r="687" spans="1:6" ht="220.8">
      <c r="A687" s="1">
        <v>1</v>
      </c>
      <c r="B687" s="2" t="s">
        <v>1468</v>
      </c>
      <c r="C687" s="1" t="s">
        <v>30</v>
      </c>
      <c r="D687" s="218">
        <v>1</v>
      </c>
      <c r="E687" s="307"/>
      <c r="F687" s="308">
        <f t="shared" ref="F687:F693" si="70">ROUND(D687*E687,2)</f>
        <v>0</v>
      </c>
    </row>
    <row r="688" spans="1:6" ht="55.2">
      <c r="A688" s="1">
        <v>2</v>
      </c>
      <c r="B688" s="2" t="s">
        <v>2336</v>
      </c>
      <c r="C688" s="1" t="s">
        <v>30</v>
      </c>
      <c r="D688" s="218">
        <v>1</v>
      </c>
      <c r="E688" s="307"/>
      <c r="F688" s="308">
        <f t="shared" si="70"/>
        <v>0</v>
      </c>
    </row>
    <row r="689" spans="1:6" ht="165.6">
      <c r="A689" s="1">
        <v>3</v>
      </c>
      <c r="B689" s="2" t="s">
        <v>2490</v>
      </c>
      <c r="C689" s="1" t="s">
        <v>34</v>
      </c>
      <c r="D689" s="218">
        <v>5</v>
      </c>
      <c r="E689" s="307"/>
      <c r="F689" s="308">
        <f t="shared" si="70"/>
        <v>0</v>
      </c>
    </row>
    <row r="690" spans="1:6" ht="55.2">
      <c r="A690" s="1">
        <v>4</v>
      </c>
      <c r="B690" s="2" t="s">
        <v>1952</v>
      </c>
      <c r="C690" s="1" t="s">
        <v>37</v>
      </c>
      <c r="D690" s="218">
        <v>620</v>
      </c>
      <c r="E690" s="307"/>
      <c r="F690" s="308">
        <f t="shared" si="70"/>
        <v>0</v>
      </c>
    </row>
    <row r="691" spans="1:6" ht="138">
      <c r="A691" s="1">
        <v>5</v>
      </c>
      <c r="B691" s="2" t="s">
        <v>1953</v>
      </c>
      <c r="C691" s="1" t="s">
        <v>34</v>
      </c>
      <c r="D691" s="218">
        <v>1</v>
      </c>
      <c r="E691" s="307"/>
      <c r="F691" s="308">
        <f t="shared" si="70"/>
        <v>0</v>
      </c>
    </row>
    <row r="692" spans="1:6" ht="41.4">
      <c r="A692" s="1">
        <v>6</v>
      </c>
      <c r="B692" s="170" t="s">
        <v>345</v>
      </c>
      <c r="C692" s="1" t="s">
        <v>30</v>
      </c>
      <c r="D692" s="218">
        <v>1</v>
      </c>
      <c r="E692" s="307"/>
      <c r="F692" s="308">
        <f t="shared" si="70"/>
        <v>0</v>
      </c>
    </row>
    <row r="693" spans="1:6" ht="27.6">
      <c r="A693" s="1">
        <v>7</v>
      </c>
      <c r="B693" s="2" t="s">
        <v>346</v>
      </c>
      <c r="C693" s="1" t="s">
        <v>15</v>
      </c>
      <c r="D693" s="218">
        <v>2</v>
      </c>
      <c r="E693" s="307"/>
      <c r="F693" s="308">
        <f t="shared" si="70"/>
        <v>0</v>
      </c>
    </row>
    <row r="694" spans="1:6">
      <c r="A694" s="20"/>
      <c r="B694" s="21" t="s">
        <v>313</v>
      </c>
      <c r="C694" s="20"/>
      <c r="D694" s="237"/>
      <c r="E694" s="315"/>
      <c r="F694" s="316">
        <f>SUM(F687:F693)</f>
        <v>0</v>
      </c>
    </row>
    <row r="695" spans="1:6">
      <c r="A695" s="54" t="s">
        <v>341</v>
      </c>
      <c r="B695" s="55" t="s">
        <v>342</v>
      </c>
      <c r="C695" s="269"/>
      <c r="D695" s="270"/>
      <c r="E695" s="306"/>
      <c r="F695" s="306"/>
    </row>
    <row r="696" spans="1:6">
      <c r="A696" s="534">
        <v>1</v>
      </c>
      <c r="B696" s="544" t="s">
        <v>1954</v>
      </c>
      <c r="C696" s="534" t="s">
        <v>34</v>
      </c>
      <c r="D696" s="538">
        <v>1</v>
      </c>
      <c r="E696" s="546"/>
      <c r="F696" s="542">
        <f t="shared" ref="F696" si="71">ROUND(D696*E696,2)</f>
        <v>0</v>
      </c>
    </row>
    <row r="697" spans="1:6">
      <c r="A697" s="535"/>
      <c r="B697" s="545"/>
      <c r="C697" s="535"/>
      <c r="D697" s="539"/>
      <c r="E697" s="547"/>
      <c r="F697" s="543"/>
    </row>
    <row r="698" spans="1:6" ht="69">
      <c r="A698" s="1">
        <v>2</v>
      </c>
      <c r="B698" s="2" t="s">
        <v>350</v>
      </c>
      <c r="C698" s="1" t="s">
        <v>34</v>
      </c>
      <c r="D698" s="218">
        <v>4</v>
      </c>
      <c r="E698" s="307"/>
      <c r="F698" s="308">
        <f t="shared" ref="F698:F704" si="72">ROUND(D698*E698,2)</f>
        <v>0</v>
      </c>
    </row>
    <row r="699" spans="1:6" ht="41.4">
      <c r="A699" s="1">
        <v>3</v>
      </c>
      <c r="B699" s="2" t="s">
        <v>2337</v>
      </c>
      <c r="C699" s="1" t="s">
        <v>11</v>
      </c>
      <c r="D699" s="218">
        <v>10.199999999999999</v>
      </c>
      <c r="E699" s="307"/>
      <c r="F699" s="308">
        <f t="shared" si="72"/>
        <v>0</v>
      </c>
    </row>
    <row r="700" spans="1:6" ht="41.4">
      <c r="A700" s="1">
        <v>4</v>
      </c>
      <c r="B700" s="2" t="s">
        <v>2338</v>
      </c>
      <c r="C700" s="1" t="s">
        <v>9</v>
      </c>
      <c r="D700" s="218">
        <v>3.8</v>
      </c>
      <c r="E700" s="307"/>
      <c r="F700" s="308">
        <f t="shared" si="72"/>
        <v>0</v>
      </c>
    </row>
    <row r="701" spans="1:6" ht="27.6">
      <c r="A701" s="1">
        <v>5</v>
      </c>
      <c r="B701" s="2" t="s">
        <v>347</v>
      </c>
      <c r="C701" s="1" t="s">
        <v>15</v>
      </c>
      <c r="D701" s="218">
        <v>4</v>
      </c>
      <c r="E701" s="307"/>
      <c r="F701" s="308">
        <f t="shared" si="72"/>
        <v>0</v>
      </c>
    </row>
    <row r="702" spans="1:6" ht="41.4">
      <c r="A702" s="1">
        <v>6</v>
      </c>
      <c r="B702" s="2" t="s">
        <v>348</v>
      </c>
      <c r="C702" s="1" t="s">
        <v>30</v>
      </c>
      <c r="D702" s="218">
        <v>1</v>
      </c>
      <c r="E702" s="307"/>
      <c r="F702" s="308">
        <f t="shared" si="72"/>
        <v>0</v>
      </c>
    </row>
    <row r="703" spans="1:6" ht="27.6">
      <c r="A703" s="1">
        <v>7</v>
      </c>
      <c r="B703" s="170" t="s">
        <v>349</v>
      </c>
      <c r="C703" s="1" t="s">
        <v>30</v>
      </c>
      <c r="D703" s="218">
        <v>1</v>
      </c>
      <c r="E703" s="307"/>
      <c r="F703" s="308">
        <f t="shared" si="72"/>
        <v>0</v>
      </c>
    </row>
    <row r="704" spans="1:6" ht="27.6">
      <c r="A704" s="1">
        <v>8</v>
      </c>
      <c r="B704" s="2" t="s">
        <v>1539</v>
      </c>
      <c r="C704" s="1" t="s">
        <v>15</v>
      </c>
      <c r="D704" s="218">
        <v>2</v>
      </c>
      <c r="E704" s="307"/>
      <c r="F704" s="308">
        <f t="shared" si="72"/>
        <v>0</v>
      </c>
    </row>
    <row r="705" spans="1:14">
      <c r="A705" s="20"/>
      <c r="B705" s="21" t="s">
        <v>343</v>
      </c>
      <c r="C705" s="20"/>
      <c r="D705" s="237"/>
      <c r="E705" s="315"/>
      <c r="F705" s="316">
        <f>SUM(F696:F704)</f>
        <v>0</v>
      </c>
    </row>
    <row r="706" spans="1:14"/>
    <row r="707" spans="1:14">
      <c r="A707" s="87"/>
      <c r="B707" s="88" t="s">
        <v>358</v>
      </c>
      <c r="C707" s="277"/>
      <c r="D707" s="278"/>
      <c r="E707" s="317"/>
      <c r="F707" s="317"/>
    </row>
    <row r="708" spans="1:14" s="27" customFormat="1">
      <c r="A708" s="79"/>
      <c r="B708" s="80" t="s">
        <v>95</v>
      </c>
      <c r="C708" s="279"/>
      <c r="D708" s="280"/>
      <c r="E708" s="318"/>
      <c r="F708" s="318">
        <f>+F709</f>
        <v>0</v>
      </c>
      <c r="H708" s="35"/>
      <c r="I708" s="35"/>
      <c r="J708" s="35"/>
      <c r="K708" s="35"/>
      <c r="L708" s="35"/>
      <c r="M708" s="35"/>
      <c r="N708" s="35"/>
    </row>
    <row r="709" spans="1:14">
      <c r="A709" s="66" t="s">
        <v>18</v>
      </c>
      <c r="B709" s="67" t="s">
        <v>17</v>
      </c>
      <c r="C709" s="281"/>
      <c r="D709" s="282"/>
      <c r="E709" s="319"/>
      <c r="F709" s="319">
        <f>+F4</f>
        <v>0</v>
      </c>
    </row>
    <row r="710" spans="1:14" s="28" customFormat="1">
      <c r="A710" s="81"/>
      <c r="B710" s="82" t="s">
        <v>92</v>
      </c>
      <c r="C710" s="279"/>
      <c r="D710" s="280"/>
      <c r="E710" s="318"/>
      <c r="F710" s="318">
        <f>SUBTOTAL(9,F711:F714)</f>
        <v>0</v>
      </c>
      <c r="H710" s="36"/>
      <c r="I710" s="36"/>
      <c r="J710" s="36"/>
      <c r="K710" s="36"/>
      <c r="L710" s="36"/>
      <c r="M710" s="36"/>
      <c r="N710" s="36"/>
    </row>
    <row r="711" spans="1:14">
      <c r="A711" s="66" t="s">
        <v>19</v>
      </c>
      <c r="B711" s="67" t="s">
        <v>80</v>
      </c>
      <c r="C711" s="281"/>
      <c r="D711" s="282"/>
      <c r="E711" s="319"/>
      <c r="F711" s="319">
        <f>+F20</f>
        <v>0</v>
      </c>
    </row>
    <row r="712" spans="1:14">
      <c r="A712" s="66" t="s">
        <v>20</v>
      </c>
      <c r="B712" s="67" t="s">
        <v>81</v>
      </c>
      <c r="C712" s="281"/>
      <c r="D712" s="282"/>
      <c r="E712" s="319"/>
      <c r="F712" s="319">
        <f>+F52</f>
        <v>0</v>
      </c>
    </row>
    <row r="713" spans="1:14">
      <c r="A713" s="66" t="s">
        <v>21</v>
      </c>
      <c r="B713" s="67" t="s">
        <v>82</v>
      </c>
      <c r="C713" s="281"/>
      <c r="D713" s="282"/>
      <c r="E713" s="319"/>
      <c r="F713" s="319">
        <f>+F117</f>
        <v>0</v>
      </c>
    </row>
    <row r="714" spans="1:14">
      <c r="A714" s="66" t="s">
        <v>22</v>
      </c>
      <c r="B714" s="67" t="s">
        <v>83</v>
      </c>
      <c r="C714" s="281"/>
      <c r="D714" s="282"/>
      <c r="E714" s="319"/>
      <c r="F714" s="319">
        <f>+F171</f>
        <v>0</v>
      </c>
    </row>
    <row r="715" spans="1:14" s="28" customFormat="1">
      <c r="A715" s="81"/>
      <c r="B715" s="82" t="s">
        <v>93</v>
      </c>
      <c r="C715" s="279"/>
      <c r="D715" s="280"/>
      <c r="E715" s="318"/>
      <c r="F715" s="318">
        <f>SUBTOTAL(9,F716:F730)</f>
        <v>0</v>
      </c>
      <c r="H715" s="36"/>
      <c r="I715" s="36"/>
      <c r="J715" s="36"/>
      <c r="K715" s="36"/>
      <c r="L715" s="36"/>
      <c r="M715" s="36"/>
      <c r="N715" s="36"/>
    </row>
    <row r="716" spans="1:14">
      <c r="A716" s="66" t="s">
        <v>47</v>
      </c>
      <c r="B716" s="67" t="s">
        <v>84</v>
      </c>
      <c r="C716" s="281"/>
      <c r="D716" s="282"/>
      <c r="E716" s="319"/>
      <c r="F716" s="319">
        <f>+F257</f>
        <v>0</v>
      </c>
    </row>
    <row r="717" spans="1:14">
      <c r="A717" s="66" t="s">
        <v>49</v>
      </c>
      <c r="B717" s="67" t="s">
        <v>85</v>
      </c>
      <c r="C717" s="281"/>
      <c r="D717" s="282"/>
      <c r="E717" s="319"/>
      <c r="F717" s="319">
        <f>+F298</f>
        <v>0</v>
      </c>
    </row>
    <row r="718" spans="1:14">
      <c r="A718" s="66" t="s">
        <v>51</v>
      </c>
      <c r="B718" s="67" t="s">
        <v>86</v>
      </c>
      <c r="C718" s="281"/>
      <c r="D718" s="282"/>
      <c r="E718" s="319"/>
      <c r="F718" s="319">
        <f>+F315</f>
        <v>0</v>
      </c>
    </row>
    <row r="719" spans="1:14">
      <c r="A719" s="66" t="s">
        <v>58</v>
      </c>
      <c r="B719" s="83" t="s">
        <v>210</v>
      </c>
      <c r="C719" s="281"/>
      <c r="D719" s="282"/>
      <c r="E719" s="319"/>
      <c r="F719" s="319">
        <f>+F337</f>
        <v>0</v>
      </c>
    </row>
    <row r="720" spans="1:14">
      <c r="A720" s="66" t="s">
        <v>61</v>
      </c>
      <c r="B720" s="83" t="s">
        <v>212</v>
      </c>
      <c r="C720" s="281"/>
      <c r="D720" s="282"/>
      <c r="E720" s="319"/>
      <c r="F720" s="319">
        <f>+F379</f>
        <v>0</v>
      </c>
    </row>
    <row r="721" spans="1:6">
      <c r="A721" s="66" t="s">
        <v>63</v>
      </c>
      <c r="B721" s="83" t="s">
        <v>215</v>
      </c>
      <c r="C721" s="281"/>
      <c r="D721" s="282"/>
      <c r="E721" s="319"/>
      <c r="F721" s="319">
        <f>+F402</f>
        <v>0</v>
      </c>
    </row>
    <row r="722" spans="1:6">
      <c r="A722" s="66" t="s">
        <v>73</v>
      </c>
      <c r="B722" s="83" t="s">
        <v>217</v>
      </c>
      <c r="C722" s="281"/>
      <c r="D722" s="282"/>
      <c r="E722" s="319"/>
      <c r="F722" s="319">
        <f>+F454</f>
        <v>0</v>
      </c>
    </row>
    <row r="723" spans="1:6">
      <c r="A723" s="66" t="s">
        <v>76</v>
      </c>
      <c r="B723" s="83" t="s">
        <v>266</v>
      </c>
      <c r="C723" s="281"/>
      <c r="D723" s="282"/>
      <c r="E723" s="319"/>
      <c r="F723" s="319">
        <f>+F540</f>
        <v>0</v>
      </c>
    </row>
    <row r="724" spans="1:6">
      <c r="A724" s="66" t="s">
        <v>262</v>
      </c>
      <c r="B724" s="83" t="s">
        <v>1538</v>
      </c>
      <c r="C724" s="281"/>
      <c r="D724" s="282"/>
      <c r="E724" s="319"/>
      <c r="F724" s="319">
        <f>+F555</f>
        <v>0</v>
      </c>
    </row>
    <row r="725" spans="1:6">
      <c r="A725" s="66" t="s">
        <v>275</v>
      </c>
      <c r="B725" s="83" t="s">
        <v>87</v>
      </c>
      <c r="C725" s="281"/>
      <c r="D725" s="282"/>
      <c r="E725" s="319"/>
      <c r="F725" s="319">
        <f>+F592</f>
        <v>0</v>
      </c>
    </row>
    <row r="726" spans="1:6">
      <c r="A726" s="66" t="s">
        <v>283</v>
      </c>
      <c r="B726" s="83" t="s">
        <v>296</v>
      </c>
      <c r="C726" s="281"/>
      <c r="D726" s="282"/>
      <c r="E726" s="319"/>
      <c r="F726" s="319">
        <f>+F611</f>
        <v>0</v>
      </c>
    </row>
    <row r="727" spans="1:6">
      <c r="A727" s="66" t="s">
        <v>297</v>
      </c>
      <c r="B727" s="83" t="s">
        <v>298</v>
      </c>
      <c r="C727" s="281"/>
      <c r="D727" s="282"/>
      <c r="E727" s="319"/>
      <c r="F727" s="319">
        <f>+F633</f>
        <v>0</v>
      </c>
    </row>
    <row r="728" spans="1:6">
      <c r="A728" s="66" t="s">
        <v>306</v>
      </c>
      <c r="B728" s="83" t="s">
        <v>91</v>
      </c>
      <c r="C728" s="281"/>
      <c r="D728" s="282"/>
      <c r="E728" s="319"/>
      <c r="F728" s="319">
        <f>+F685</f>
        <v>0</v>
      </c>
    </row>
    <row r="729" spans="1:6">
      <c r="A729" s="66" t="s">
        <v>311</v>
      </c>
      <c r="B729" s="83" t="s">
        <v>314</v>
      </c>
      <c r="C729" s="281"/>
      <c r="D729" s="282"/>
      <c r="E729" s="319"/>
      <c r="F729" s="319">
        <f>+F694</f>
        <v>0</v>
      </c>
    </row>
    <row r="730" spans="1:6">
      <c r="A730" s="66" t="s">
        <v>341</v>
      </c>
      <c r="B730" s="83" t="s">
        <v>344</v>
      </c>
      <c r="C730" s="281"/>
      <c r="D730" s="282"/>
      <c r="E730" s="319"/>
      <c r="F730" s="319">
        <f>+F705</f>
        <v>0</v>
      </c>
    </row>
    <row r="731" spans="1:6">
      <c r="A731" s="87"/>
      <c r="B731" s="89" t="s">
        <v>359</v>
      </c>
      <c r="C731" s="277"/>
      <c r="D731" s="278"/>
      <c r="E731" s="317"/>
      <c r="F731" s="317">
        <f>+F708+F710+F715</f>
        <v>0</v>
      </c>
    </row>
    <row r="732" spans="1:6"/>
  </sheetData>
  <sheetProtection algorithmName="SHA-512" hashValue="+yt40Eh3Tifz7EAeCafB32wtfT0Et96VztA7tjsJTycIoLDw/HkuO1naUqdTxZMSK0e7+PTQ1d4b6pNPK57Dpg==" saltValue="x+25zCh1Kft2l4MEwN9jGw==" spinCount="100000" sheet="1" formatColumns="0" formatRows="0" selectLockedCells="1"/>
  <autoFilter ref="A1:F705" xr:uid="{17A00A16-17CF-4625-96F2-898BE9D6E7A7}"/>
  <mergeCells count="48">
    <mergeCell ref="F696:F697"/>
    <mergeCell ref="A696:A697"/>
    <mergeCell ref="B696:B697"/>
    <mergeCell ref="C696:C697"/>
    <mergeCell ref="D696:D697"/>
    <mergeCell ref="E696:E697"/>
    <mergeCell ref="A319:A320"/>
    <mergeCell ref="C319:C320"/>
    <mergeCell ref="D319:D320"/>
    <mergeCell ref="E319:E320"/>
    <mergeCell ref="F319:F320"/>
    <mergeCell ref="B319:B320"/>
    <mergeCell ref="F321:F322"/>
    <mergeCell ref="A323:A324"/>
    <mergeCell ref="B323:B324"/>
    <mergeCell ref="C323:C324"/>
    <mergeCell ref="D323:D324"/>
    <mergeCell ref="E323:E324"/>
    <mergeCell ref="F323:F324"/>
    <mergeCell ref="A321:A322"/>
    <mergeCell ref="B321:B322"/>
    <mergeCell ref="C321:C322"/>
    <mergeCell ref="D321:D322"/>
    <mergeCell ref="E321:E322"/>
    <mergeCell ref="F325:F326"/>
    <mergeCell ref="A327:A328"/>
    <mergeCell ref="B327:B328"/>
    <mergeCell ref="C327:C328"/>
    <mergeCell ref="D327:D328"/>
    <mergeCell ref="E327:E328"/>
    <mergeCell ref="F327:F328"/>
    <mergeCell ref="A325:A326"/>
    <mergeCell ref="B325:B326"/>
    <mergeCell ref="C325:C326"/>
    <mergeCell ref="D325:D326"/>
    <mergeCell ref="E325:E326"/>
    <mergeCell ref="F329:F330"/>
    <mergeCell ref="A329:A330"/>
    <mergeCell ref="B329:B330"/>
    <mergeCell ref="C329:C330"/>
    <mergeCell ref="D329:D330"/>
    <mergeCell ref="E329:E330"/>
    <mergeCell ref="F388:F389"/>
    <mergeCell ref="A388:A389"/>
    <mergeCell ref="B388:B389"/>
    <mergeCell ref="C388:C389"/>
    <mergeCell ref="D388:D389"/>
    <mergeCell ref="E388:E389"/>
  </mergeCells>
  <phoneticPr fontId="22" type="noConversion"/>
  <printOptions horizontalCentered="1"/>
  <pageMargins left="0.70866141732283472" right="0.39370078740157483" top="0.55118110236220474" bottom="0.55118110236220474" header="0.31496062992125984" footer="0.31496062992125984"/>
  <pageSetup paperSize="9" fitToHeight="0" orientation="portrait" r:id="rId1"/>
  <headerFooter>
    <oddHeader>&amp;L&amp;A&amp;CKomunala Slovenska Bistrica d.o.o.&amp;R(postopek 2)</oddHeader>
    <oddFooter>&amp;C&amp;P/&amp;N</oddFooter>
  </headerFooter>
  <rowBreaks count="19" manualBreakCount="19">
    <brk id="20" max="16383" man="1"/>
    <brk id="52" max="16383" man="1"/>
    <brk id="117" max="16383" man="1"/>
    <brk id="171" max="16383" man="1"/>
    <brk id="257" max="16383" man="1"/>
    <brk id="298" max="16383" man="1"/>
    <brk id="315" max="16383" man="1"/>
    <brk id="337" max="16383" man="1"/>
    <brk id="379" max="16383" man="1"/>
    <brk id="402" max="16383" man="1"/>
    <brk id="454" max="16383" man="1"/>
    <brk id="540" max="16383" man="1"/>
    <brk id="555" max="16383" man="1"/>
    <brk id="592" max="16383" man="1"/>
    <brk id="611" max="16383" man="1"/>
    <brk id="633" max="16383" man="1"/>
    <brk id="685" max="16383" man="1"/>
    <brk id="694" max="16383" man="1"/>
    <brk id="706" max="16383" man="1"/>
  </rowBreaks>
  <ignoredErrors>
    <ignoredError sqref="A586 A59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02064-16F5-49C8-80C3-5EC8F6387B2A}">
  <sheetPr>
    <tabColor rgb="FF00B050"/>
  </sheetPr>
  <dimension ref="A1:P102"/>
  <sheetViews>
    <sheetView zoomScaleNormal="100" zoomScaleSheetLayoutView="130" workbookViewId="0">
      <selection activeCell="E10" sqref="E10"/>
    </sheetView>
  </sheetViews>
  <sheetFormatPr defaultColWidth="0" defaultRowHeight="14.4" zeroHeight="1"/>
  <cols>
    <col min="1" max="1" width="8" bestFit="1" customWidth="1"/>
    <col min="2" max="2" width="50.6640625" style="43" bestFit="1" customWidth="1"/>
    <col min="3" max="3" width="3.6640625" style="276" bestFit="1" customWidth="1"/>
    <col min="4" max="4" width="7.88671875" style="276" bestFit="1" customWidth="1"/>
    <col min="5" max="5" width="7.88671875" style="320" bestFit="1" customWidth="1"/>
    <col min="6" max="6" width="11.6640625" style="40" bestFit="1" customWidth="1"/>
    <col min="7" max="7" width="1.6640625" customWidth="1"/>
    <col min="8" max="8" width="11.44140625" style="33" hidden="1" customWidth="1"/>
    <col min="9" max="9" width="10" style="33" hidden="1" customWidth="1"/>
    <col min="10" max="12" width="10" hidden="1" customWidth="1"/>
    <col min="13" max="13" width="8.88671875" hidden="1" customWidth="1"/>
    <col min="14" max="16" width="0" hidden="1" customWidth="1"/>
    <col min="17" max="16384" width="8.88671875" hidden="1"/>
  </cols>
  <sheetData>
    <row r="1" spans="1:9">
      <c r="A1" s="5" t="s">
        <v>1519</v>
      </c>
      <c r="B1" s="6" t="s">
        <v>0</v>
      </c>
      <c r="C1" s="61" t="s">
        <v>3</v>
      </c>
      <c r="D1" s="268" t="s">
        <v>1</v>
      </c>
      <c r="E1" s="295" t="s">
        <v>4</v>
      </c>
      <c r="F1" s="295" t="s">
        <v>2</v>
      </c>
    </row>
    <row r="2" spans="1:9">
      <c r="A2" s="18" t="s">
        <v>18</v>
      </c>
      <c r="B2" s="8" t="s">
        <v>29</v>
      </c>
      <c r="C2" s="7"/>
      <c r="D2" s="10"/>
      <c r="E2" s="9"/>
      <c r="F2" s="9"/>
    </row>
    <row r="3" spans="1:9">
      <c r="A3" s="18"/>
      <c r="B3" s="8" t="s">
        <v>360</v>
      </c>
      <c r="C3" s="7"/>
      <c r="D3" s="10"/>
      <c r="E3" s="9"/>
      <c r="F3" s="9"/>
    </row>
    <row r="4" spans="1:9">
      <c r="A4" s="7">
        <v>1</v>
      </c>
      <c r="B4" s="42" t="s">
        <v>2497</v>
      </c>
      <c r="C4" s="7" t="s">
        <v>30</v>
      </c>
      <c r="D4" s="10">
        <v>1</v>
      </c>
      <c r="E4" s="9">
        <v>0</v>
      </c>
      <c r="F4" s="9">
        <v>0</v>
      </c>
    </row>
    <row r="5" spans="1:9">
      <c r="A5" s="18"/>
      <c r="B5" s="8" t="s">
        <v>361</v>
      </c>
      <c r="C5" s="7"/>
      <c r="D5" s="10"/>
      <c r="E5" s="9"/>
      <c r="F5" s="9"/>
    </row>
    <row r="6" spans="1:9">
      <c r="A6" s="7">
        <v>2</v>
      </c>
      <c r="B6" s="42" t="s">
        <v>2497</v>
      </c>
      <c r="C6" s="7" t="s">
        <v>30</v>
      </c>
      <c r="D6" s="10">
        <v>1</v>
      </c>
      <c r="E6" s="9">
        <v>0</v>
      </c>
      <c r="F6" s="9">
        <v>0</v>
      </c>
    </row>
    <row r="7" spans="1:9" s="24" customFormat="1">
      <c r="A7" s="22"/>
      <c r="B7" s="23" t="s">
        <v>31</v>
      </c>
      <c r="C7" s="22"/>
      <c r="D7" s="234"/>
      <c r="E7" s="235"/>
      <c r="F7" s="236">
        <f>SUM(F4:F6)</f>
        <v>0</v>
      </c>
      <c r="G7" s="30"/>
      <c r="H7" s="30"/>
      <c r="I7" s="30"/>
    </row>
    <row r="8" spans="1:9">
      <c r="A8" s="18" t="s">
        <v>19</v>
      </c>
      <c r="B8" s="8" t="s">
        <v>32</v>
      </c>
      <c r="C8" s="7"/>
      <c r="D8" s="10"/>
      <c r="E8" s="9"/>
      <c r="F8" s="9"/>
    </row>
    <row r="9" spans="1:9">
      <c r="A9" s="18"/>
      <c r="B9" s="8" t="s">
        <v>360</v>
      </c>
      <c r="C9" s="7"/>
      <c r="D9" s="10"/>
      <c r="E9" s="9"/>
      <c r="F9" s="9"/>
    </row>
    <row r="10" spans="1:9" ht="69">
      <c r="A10" s="1">
        <v>1</v>
      </c>
      <c r="B10" s="2" t="s">
        <v>1955</v>
      </c>
      <c r="C10" s="1" t="s">
        <v>30</v>
      </c>
      <c r="D10" s="218">
        <v>1</v>
      </c>
      <c r="E10" s="259"/>
      <c r="F10" s="219">
        <f t="shared" ref="F10:F18" si="0">ROUND(D10*E10,2)</f>
        <v>0</v>
      </c>
    </row>
    <row r="11" spans="1:9" ht="69">
      <c r="A11" s="1">
        <v>2</v>
      </c>
      <c r="B11" s="2" t="s">
        <v>1956</v>
      </c>
      <c r="C11" s="1" t="s">
        <v>34</v>
      </c>
      <c r="D11" s="218">
        <v>8</v>
      </c>
      <c r="E11" s="259"/>
      <c r="F11" s="219">
        <f t="shared" si="0"/>
        <v>0</v>
      </c>
    </row>
    <row r="12" spans="1:9" ht="55.2">
      <c r="A12" s="1">
        <v>3</v>
      </c>
      <c r="B12" s="2" t="s">
        <v>1957</v>
      </c>
      <c r="C12" s="1" t="s">
        <v>8</v>
      </c>
      <c r="D12" s="218">
        <v>33</v>
      </c>
      <c r="E12" s="259"/>
      <c r="F12" s="219">
        <f t="shared" si="0"/>
        <v>0</v>
      </c>
    </row>
    <row r="13" spans="1:9" ht="55.2">
      <c r="A13" s="1">
        <v>4</v>
      </c>
      <c r="B13" s="19" t="s">
        <v>1958</v>
      </c>
      <c r="C13" s="1" t="s">
        <v>8</v>
      </c>
      <c r="D13" s="218">
        <v>35</v>
      </c>
      <c r="E13" s="259"/>
      <c r="F13" s="219">
        <f t="shared" si="0"/>
        <v>0</v>
      </c>
    </row>
    <row r="14" spans="1:9" ht="55.2">
      <c r="A14" s="1">
        <v>5</v>
      </c>
      <c r="B14" s="19" t="s">
        <v>1959</v>
      </c>
      <c r="C14" s="1" t="s">
        <v>8</v>
      </c>
      <c r="D14" s="218">
        <v>35</v>
      </c>
      <c r="E14" s="259"/>
      <c r="F14" s="219">
        <f t="shared" si="0"/>
        <v>0</v>
      </c>
    </row>
    <row r="15" spans="1:9" ht="55.2">
      <c r="A15" s="1">
        <v>6</v>
      </c>
      <c r="B15" s="2" t="s">
        <v>2313</v>
      </c>
      <c r="C15" s="1" t="s">
        <v>9</v>
      </c>
      <c r="D15" s="218">
        <v>120</v>
      </c>
      <c r="E15" s="259"/>
      <c r="F15" s="219">
        <f t="shared" si="0"/>
        <v>0</v>
      </c>
    </row>
    <row r="16" spans="1:9" ht="69">
      <c r="A16" s="1">
        <v>7</v>
      </c>
      <c r="B16" s="2" t="s">
        <v>1960</v>
      </c>
      <c r="C16" s="1" t="s">
        <v>9</v>
      </c>
      <c r="D16" s="218">
        <f>+D15</f>
        <v>120</v>
      </c>
      <c r="E16" s="259"/>
      <c r="F16" s="219">
        <f t="shared" si="0"/>
        <v>0</v>
      </c>
    </row>
    <row r="17" spans="1:6" ht="69">
      <c r="A17" s="1">
        <v>8</v>
      </c>
      <c r="B17" s="2" t="s">
        <v>2368</v>
      </c>
      <c r="C17" s="1" t="s">
        <v>8</v>
      </c>
      <c r="D17" s="218">
        <v>25</v>
      </c>
      <c r="E17" s="259"/>
      <c r="F17" s="219">
        <f t="shared" si="0"/>
        <v>0</v>
      </c>
    </row>
    <row r="18" spans="1:6" ht="41.4">
      <c r="A18" s="1">
        <v>9</v>
      </c>
      <c r="B18" s="2" t="s">
        <v>1961</v>
      </c>
      <c r="C18" s="1" t="s">
        <v>8</v>
      </c>
      <c r="D18" s="218">
        <v>35</v>
      </c>
      <c r="E18" s="259"/>
      <c r="F18" s="219">
        <f t="shared" si="0"/>
        <v>0</v>
      </c>
    </row>
    <row r="19" spans="1:6">
      <c r="A19" s="18"/>
      <c r="B19" s="8" t="s">
        <v>361</v>
      </c>
      <c r="C19" s="7"/>
      <c r="D19" s="10"/>
      <c r="E19" s="9"/>
      <c r="F19" s="9"/>
    </row>
    <row r="20" spans="1:6" ht="69">
      <c r="A20" s="1">
        <v>11</v>
      </c>
      <c r="B20" s="2" t="s">
        <v>1610</v>
      </c>
      <c r="C20" s="1" t="s">
        <v>30</v>
      </c>
      <c r="D20" s="218">
        <v>2</v>
      </c>
      <c r="E20" s="259"/>
      <c r="F20" s="219">
        <f t="shared" ref="F20:F28" si="1">ROUND(D20*E20,2)</f>
        <v>0</v>
      </c>
    </row>
    <row r="21" spans="1:6" ht="69">
      <c r="A21" s="1">
        <v>12</v>
      </c>
      <c r="B21" s="2" t="s">
        <v>1956</v>
      </c>
      <c r="C21" s="1" t="s">
        <v>34</v>
      </c>
      <c r="D21" s="218">
        <v>32</v>
      </c>
      <c r="E21" s="259"/>
      <c r="F21" s="219">
        <f t="shared" si="1"/>
        <v>0</v>
      </c>
    </row>
    <row r="22" spans="1:6" ht="47.4" customHeight="1">
      <c r="A22" s="1">
        <v>13</v>
      </c>
      <c r="B22" s="2" t="s">
        <v>1962</v>
      </c>
      <c r="C22" s="1" t="s">
        <v>8</v>
      </c>
      <c r="D22" s="218">
        <v>76</v>
      </c>
      <c r="E22" s="259"/>
      <c r="F22" s="219">
        <f t="shared" si="1"/>
        <v>0</v>
      </c>
    </row>
    <row r="23" spans="1:6" ht="55.2">
      <c r="A23" s="1">
        <v>14</v>
      </c>
      <c r="B23" s="19" t="s">
        <v>1958</v>
      </c>
      <c r="C23" s="1" t="s">
        <v>8</v>
      </c>
      <c r="D23" s="218">
        <v>80</v>
      </c>
      <c r="E23" s="259"/>
      <c r="F23" s="219">
        <f t="shared" si="1"/>
        <v>0</v>
      </c>
    </row>
    <row r="24" spans="1:6" ht="55.2">
      <c r="A24" s="1">
        <v>15</v>
      </c>
      <c r="B24" s="19" t="s">
        <v>1963</v>
      </c>
      <c r="C24" s="1" t="s">
        <v>8</v>
      </c>
      <c r="D24" s="218">
        <v>80</v>
      </c>
      <c r="E24" s="259"/>
      <c r="F24" s="219">
        <f t="shared" si="1"/>
        <v>0</v>
      </c>
    </row>
    <row r="25" spans="1:6" ht="55.2">
      <c r="A25" s="1">
        <v>16</v>
      </c>
      <c r="B25" s="170" t="s">
        <v>2314</v>
      </c>
      <c r="C25" s="1" t="s">
        <v>9</v>
      </c>
      <c r="D25" s="218">
        <v>300</v>
      </c>
      <c r="E25" s="259"/>
      <c r="F25" s="219">
        <f t="shared" si="1"/>
        <v>0</v>
      </c>
    </row>
    <row r="26" spans="1:6" ht="69">
      <c r="A26" s="1">
        <v>17</v>
      </c>
      <c r="B26" s="2" t="s">
        <v>1964</v>
      </c>
      <c r="C26" s="1" t="s">
        <v>9</v>
      </c>
      <c r="D26" s="218">
        <v>200</v>
      </c>
      <c r="E26" s="259"/>
      <c r="F26" s="219">
        <f t="shared" si="1"/>
        <v>0</v>
      </c>
    </row>
    <row r="27" spans="1:6" ht="69">
      <c r="A27" s="1">
        <v>18</v>
      </c>
      <c r="B27" s="2" t="s">
        <v>2369</v>
      </c>
      <c r="C27" s="1" t="s">
        <v>8</v>
      </c>
      <c r="D27" s="218">
        <v>60</v>
      </c>
      <c r="E27" s="259"/>
      <c r="F27" s="219">
        <f t="shared" si="1"/>
        <v>0</v>
      </c>
    </row>
    <row r="28" spans="1:6" ht="41.4">
      <c r="A28" s="1">
        <v>19</v>
      </c>
      <c r="B28" s="2" t="s">
        <v>1961</v>
      </c>
      <c r="C28" s="1" t="s">
        <v>8</v>
      </c>
      <c r="D28" s="218">
        <v>80</v>
      </c>
      <c r="E28" s="259"/>
      <c r="F28" s="219">
        <f t="shared" si="1"/>
        <v>0</v>
      </c>
    </row>
    <row r="29" spans="1:6">
      <c r="A29" s="12"/>
      <c r="B29" s="13" t="s">
        <v>33</v>
      </c>
      <c r="C29" s="12"/>
      <c r="D29" s="14"/>
      <c r="E29" s="15"/>
      <c r="F29" s="16">
        <f>SUM(F10:F28)</f>
        <v>0</v>
      </c>
    </row>
    <row r="30" spans="1:6">
      <c r="A30" s="18" t="s">
        <v>20</v>
      </c>
      <c r="B30" s="8" t="s">
        <v>35</v>
      </c>
      <c r="C30" s="7"/>
      <c r="D30" s="10"/>
      <c r="E30" s="9"/>
      <c r="F30" s="9"/>
    </row>
    <row r="31" spans="1:6">
      <c r="A31" s="18"/>
      <c r="B31" s="8" t="s">
        <v>360</v>
      </c>
      <c r="C31" s="7"/>
      <c r="D31" s="10"/>
      <c r="E31" s="9"/>
      <c r="F31" s="9"/>
    </row>
    <row r="32" spans="1:6" ht="193.2">
      <c r="A32" s="1">
        <v>1</v>
      </c>
      <c r="B32" s="2" t="s">
        <v>2315</v>
      </c>
      <c r="C32" s="1" t="s">
        <v>37</v>
      </c>
      <c r="D32" s="218">
        <v>440</v>
      </c>
      <c r="E32" s="259"/>
      <c r="F32" s="219">
        <f t="shared" ref="F32:F36" si="2">ROUND(D32*E32,2)</f>
        <v>0</v>
      </c>
    </row>
    <row r="33" spans="1:6" ht="124.2">
      <c r="A33" s="1">
        <v>2</v>
      </c>
      <c r="B33" s="2" t="s">
        <v>1965</v>
      </c>
      <c r="C33" s="1" t="s">
        <v>8</v>
      </c>
      <c r="D33" s="218">
        <v>3</v>
      </c>
      <c r="E33" s="259"/>
      <c r="F33" s="219">
        <f t="shared" si="2"/>
        <v>0</v>
      </c>
    </row>
    <row r="34" spans="1:6" ht="124.2">
      <c r="A34" s="1">
        <v>3</v>
      </c>
      <c r="B34" s="19" t="s">
        <v>1966</v>
      </c>
      <c r="C34" s="1" t="s">
        <v>8</v>
      </c>
      <c r="D34" s="233">
        <v>12</v>
      </c>
      <c r="E34" s="259"/>
      <c r="F34" s="219">
        <f t="shared" si="2"/>
        <v>0</v>
      </c>
    </row>
    <row r="35" spans="1:6" ht="41.4">
      <c r="A35" s="1">
        <v>4</v>
      </c>
      <c r="B35" s="2" t="s">
        <v>1642</v>
      </c>
      <c r="C35" s="1" t="s">
        <v>8</v>
      </c>
      <c r="D35" s="218">
        <v>1</v>
      </c>
      <c r="E35" s="259"/>
      <c r="F35" s="219">
        <f t="shared" si="2"/>
        <v>0</v>
      </c>
    </row>
    <row r="36" spans="1:6" ht="41.4">
      <c r="A36" s="1">
        <v>5</v>
      </c>
      <c r="B36" s="2" t="s">
        <v>1678</v>
      </c>
      <c r="C36" s="1" t="s">
        <v>30</v>
      </c>
      <c r="D36" s="218">
        <v>1</v>
      </c>
      <c r="E36" s="259"/>
      <c r="F36" s="219">
        <f t="shared" si="2"/>
        <v>0</v>
      </c>
    </row>
    <row r="37" spans="1:6">
      <c r="A37" s="18"/>
      <c r="B37" s="8" t="s">
        <v>361</v>
      </c>
      <c r="C37" s="7"/>
      <c r="D37" s="10"/>
      <c r="E37" s="10"/>
      <c r="F37" s="10"/>
    </row>
    <row r="38" spans="1:6" ht="193.2">
      <c r="A38" s="1">
        <v>6</v>
      </c>
      <c r="B38" s="2" t="s">
        <v>2316</v>
      </c>
      <c r="C38" s="1" t="s">
        <v>37</v>
      </c>
      <c r="D38" s="218">
        <v>1350</v>
      </c>
      <c r="E38" s="259"/>
      <c r="F38" s="219">
        <f t="shared" ref="F38:F42" si="3">ROUND(D38*E38,2)</f>
        <v>0</v>
      </c>
    </row>
    <row r="39" spans="1:6" ht="124.2">
      <c r="A39" s="1">
        <v>7</v>
      </c>
      <c r="B39" s="2" t="s">
        <v>1965</v>
      </c>
      <c r="C39" s="1" t="s">
        <v>8</v>
      </c>
      <c r="D39" s="218">
        <v>8</v>
      </c>
      <c r="E39" s="259"/>
      <c r="F39" s="219">
        <f t="shared" si="3"/>
        <v>0</v>
      </c>
    </row>
    <row r="40" spans="1:6" ht="124.2">
      <c r="A40" s="1">
        <v>8</v>
      </c>
      <c r="B40" s="19" t="s">
        <v>1966</v>
      </c>
      <c r="C40" s="1" t="s">
        <v>8</v>
      </c>
      <c r="D40" s="233">
        <v>28.6</v>
      </c>
      <c r="E40" s="259"/>
      <c r="F40" s="219">
        <f t="shared" si="3"/>
        <v>0</v>
      </c>
    </row>
    <row r="41" spans="1:6" ht="41.4">
      <c r="A41" s="1">
        <v>9</v>
      </c>
      <c r="B41" s="2" t="s">
        <v>1967</v>
      </c>
      <c r="C41" s="1" t="s">
        <v>8</v>
      </c>
      <c r="D41" s="218">
        <v>4</v>
      </c>
      <c r="E41" s="259"/>
      <c r="F41" s="219">
        <f t="shared" si="3"/>
        <v>0</v>
      </c>
    </row>
    <row r="42" spans="1:6" ht="41.4">
      <c r="A42" s="1">
        <v>10</v>
      </c>
      <c r="B42" s="2" t="s">
        <v>1968</v>
      </c>
      <c r="C42" s="1" t="s">
        <v>30</v>
      </c>
      <c r="D42" s="218">
        <v>2</v>
      </c>
      <c r="E42" s="259"/>
      <c r="F42" s="219">
        <f t="shared" si="3"/>
        <v>0</v>
      </c>
    </row>
    <row r="43" spans="1:6">
      <c r="A43" s="12"/>
      <c r="B43" s="13" t="s">
        <v>36</v>
      </c>
      <c r="C43" s="12"/>
      <c r="D43" s="14"/>
      <c r="E43" s="14"/>
      <c r="F43" s="16">
        <f>SUM(F32:F42)</f>
        <v>0</v>
      </c>
    </row>
    <row r="44" spans="1:6">
      <c r="A44" s="18" t="s">
        <v>21</v>
      </c>
      <c r="B44" s="8" t="s">
        <v>39</v>
      </c>
      <c r="C44" s="7"/>
      <c r="D44" s="10"/>
      <c r="E44" s="10"/>
      <c r="F44" s="9"/>
    </row>
    <row r="45" spans="1:6">
      <c r="A45" s="18"/>
      <c r="B45" s="8" t="s">
        <v>360</v>
      </c>
      <c r="C45" s="7"/>
      <c r="D45" s="10"/>
      <c r="E45" s="10"/>
      <c r="F45" s="9"/>
    </row>
    <row r="46" spans="1:6" ht="69">
      <c r="A46" s="1">
        <v>1</v>
      </c>
      <c r="B46" s="2" t="s">
        <v>1969</v>
      </c>
      <c r="C46" s="1" t="s">
        <v>11</v>
      </c>
      <c r="D46" s="218">
        <v>85</v>
      </c>
      <c r="E46" s="259"/>
      <c r="F46" s="219">
        <f t="shared" ref="F46:F51" si="4">ROUND(D46*E46,2)</f>
        <v>0</v>
      </c>
    </row>
    <row r="47" spans="1:6" ht="69">
      <c r="A47" s="1">
        <v>2</v>
      </c>
      <c r="B47" s="19" t="s">
        <v>1970</v>
      </c>
      <c r="C47" s="1" t="s">
        <v>9</v>
      </c>
      <c r="D47" s="218">
        <v>45</v>
      </c>
      <c r="E47" s="275"/>
      <c r="F47" s="219">
        <f t="shared" si="4"/>
        <v>0</v>
      </c>
    </row>
    <row r="48" spans="1:6" ht="69">
      <c r="A48" s="1">
        <v>3</v>
      </c>
      <c r="B48" s="2" t="s">
        <v>1971</v>
      </c>
      <c r="C48" s="1" t="s">
        <v>34</v>
      </c>
      <c r="D48" s="218">
        <v>2</v>
      </c>
      <c r="E48" s="259"/>
      <c r="F48" s="219">
        <f t="shared" si="4"/>
        <v>0</v>
      </c>
    </row>
    <row r="49" spans="1:6" ht="69">
      <c r="A49" s="1">
        <v>4</v>
      </c>
      <c r="B49" s="2" t="s">
        <v>1972</v>
      </c>
      <c r="C49" s="1" t="s">
        <v>34</v>
      </c>
      <c r="D49" s="218">
        <v>2</v>
      </c>
      <c r="E49" s="259"/>
      <c r="F49" s="219">
        <f t="shared" si="4"/>
        <v>0</v>
      </c>
    </row>
    <row r="50" spans="1:6" ht="55.2">
      <c r="A50" s="1">
        <v>5</v>
      </c>
      <c r="B50" s="2" t="s">
        <v>1973</v>
      </c>
      <c r="C50" s="1" t="s">
        <v>34</v>
      </c>
      <c r="D50" s="218">
        <v>2</v>
      </c>
      <c r="E50" s="259"/>
      <c r="F50" s="219">
        <f t="shared" si="4"/>
        <v>0</v>
      </c>
    </row>
    <row r="51" spans="1:6" ht="67.2" customHeight="1">
      <c r="A51" s="1">
        <v>6</v>
      </c>
      <c r="B51" s="2" t="s">
        <v>2317</v>
      </c>
      <c r="C51" s="1" t="s">
        <v>9</v>
      </c>
      <c r="D51" s="218">
        <v>3</v>
      </c>
      <c r="E51" s="259"/>
      <c r="F51" s="219">
        <f t="shared" si="4"/>
        <v>0</v>
      </c>
    </row>
    <row r="52" spans="1:6">
      <c r="A52" s="18"/>
      <c r="B52" s="8" t="s">
        <v>361</v>
      </c>
      <c r="C52" s="7"/>
      <c r="D52" s="10"/>
      <c r="E52" s="9"/>
      <c r="F52" s="9"/>
    </row>
    <row r="53" spans="1:6" ht="69">
      <c r="A53" s="1">
        <v>7</v>
      </c>
      <c r="B53" s="2" t="s">
        <v>1974</v>
      </c>
      <c r="C53" s="1" t="s">
        <v>11</v>
      </c>
      <c r="D53" s="218">
        <v>220</v>
      </c>
      <c r="E53" s="259"/>
      <c r="F53" s="219">
        <f t="shared" ref="F53:F58" si="5">ROUND(D53*E53,2)</f>
        <v>0</v>
      </c>
    </row>
    <row r="54" spans="1:6" ht="69">
      <c r="A54" s="1">
        <v>8</v>
      </c>
      <c r="B54" s="19" t="s">
        <v>1970</v>
      </c>
      <c r="C54" s="1" t="s">
        <v>9</v>
      </c>
      <c r="D54" s="218">
        <v>114</v>
      </c>
      <c r="E54" s="275"/>
      <c r="F54" s="219">
        <f t="shared" si="5"/>
        <v>0</v>
      </c>
    </row>
    <row r="55" spans="1:6" ht="69">
      <c r="A55" s="1">
        <v>9</v>
      </c>
      <c r="B55" s="2" t="s">
        <v>1975</v>
      </c>
      <c r="C55" s="1" t="s">
        <v>34</v>
      </c>
      <c r="D55" s="218">
        <v>4</v>
      </c>
      <c r="E55" s="259"/>
      <c r="F55" s="219">
        <f t="shared" si="5"/>
        <v>0</v>
      </c>
    </row>
    <row r="56" spans="1:6" ht="69">
      <c r="A56" s="1">
        <v>10</v>
      </c>
      <c r="B56" s="2" t="s">
        <v>1972</v>
      </c>
      <c r="C56" s="1" t="s">
        <v>34</v>
      </c>
      <c r="D56" s="218">
        <v>4</v>
      </c>
      <c r="E56" s="259"/>
      <c r="F56" s="219">
        <f t="shared" si="5"/>
        <v>0</v>
      </c>
    </row>
    <row r="57" spans="1:6" ht="55.2">
      <c r="A57" s="1">
        <v>11</v>
      </c>
      <c r="B57" s="2" t="s">
        <v>1976</v>
      </c>
      <c r="C57" s="1" t="s">
        <v>34</v>
      </c>
      <c r="D57" s="218">
        <v>4</v>
      </c>
      <c r="E57" s="259"/>
      <c r="F57" s="219">
        <f t="shared" si="5"/>
        <v>0</v>
      </c>
    </row>
    <row r="58" spans="1:6" ht="55.2">
      <c r="A58" s="1">
        <v>12</v>
      </c>
      <c r="B58" s="2" t="s">
        <v>2318</v>
      </c>
      <c r="C58" s="1" t="s">
        <v>9</v>
      </c>
      <c r="D58" s="218">
        <v>6</v>
      </c>
      <c r="E58" s="259"/>
      <c r="F58" s="219">
        <f t="shared" si="5"/>
        <v>0</v>
      </c>
    </row>
    <row r="59" spans="1:6">
      <c r="A59" s="12"/>
      <c r="B59" s="13" t="s">
        <v>67</v>
      </c>
      <c r="C59" s="12"/>
      <c r="D59" s="14"/>
      <c r="E59" s="15"/>
      <c r="F59" s="16">
        <f>SUM(F46:F58)</f>
        <v>0</v>
      </c>
    </row>
    <row r="60" spans="1:6">
      <c r="A60" s="18" t="s">
        <v>22</v>
      </c>
      <c r="B60" s="8" t="s">
        <v>48</v>
      </c>
      <c r="C60" s="7"/>
      <c r="D60" s="10"/>
      <c r="E60" s="9"/>
      <c r="F60" s="9"/>
    </row>
    <row r="61" spans="1:6">
      <c r="A61" s="18"/>
      <c r="B61" s="8" t="s">
        <v>360</v>
      </c>
      <c r="C61" s="7"/>
      <c r="D61" s="10"/>
      <c r="E61" s="9"/>
      <c r="F61" s="9"/>
    </row>
    <row r="62" spans="1:6" ht="69">
      <c r="A62" s="1">
        <v>1</v>
      </c>
      <c r="B62" s="434" t="s">
        <v>1977</v>
      </c>
      <c r="C62" s="1" t="s">
        <v>9</v>
      </c>
      <c r="D62" s="218">
        <v>205</v>
      </c>
      <c r="E62" s="259"/>
      <c r="F62" s="219">
        <f t="shared" ref="F62:F68" si="6">ROUND(D62*E62,2)</f>
        <v>0</v>
      </c>
    </row>
    <row r="63" spans="1:6" ht="46.8" customHeight="1">
      <c r="A63" s="1">
        <v>2</v>
      </c>
      <c r="B63" s="2" t="s">
        <v>2319</v>
      </c>
      <c r="C63" s="1" t="s">
        <v>11</v>
      </c>
      <c r="D63" s="218">
        <v>85</v>
      </c>
      <c r="E63" s="259"/>
      <c r="F63" s="219">
        <f t="shared" si="6"/>
        <v>0</v>
      </c>
    </row>
    <row r="64" spans="1:6" ht="82.8">
      <c r="A64" s="1">
        <v>3</v>
      </c>
      <c r="B64" s="2" t="s">
        <v>1600</v>
      </c>
      <c r="C64" s="1" t="s">
        <v>11</v>
      </c>
      <c r="D64" s="218">
        <v>28</v>
      </c>
      <c r="E64" s="259"/>
      <c r="F64" s="219">
        <f t="shared" si="6"/>
        <v>0</v>
      </c>
    </row>
    <row r="65" spans="1:9" ht="82.8">
      <c r="A65" s="1">
        <v>4</v>
      </c>
      <c r="B65" s="2" t="s">
        <v>1634</v>
      </c>
      <c r="C65" s="1" t="s">
        <v>11</v>
      </c>
      <c r="D65" s="218">
        <v>7</v>
      </c>
      <c r="E65" s="259"/>
      <c r="F65" s="219">
        <f t="shared" si="6"/>
        <v>0</v>
      </c>
    </row>
    <row r="66" spans="1:9" ht="69">
      <c r="A66" s="1">
        <v>5</v>
      </c>
      <c r="B66" s="2" t="s">
        <v>1602</v>
      </c>
      <c r="C66" s="1" t="s">
        <v>34</v>
      </c>
      <c r="D66" s="218">
        <v>4</v>
      </c>
      <c r="E66" s="259"/>
      <c r="F66" s="219">
        <f t="shared" si="6"/>
        <v>0</v>
      </c>
    </row>
    <row r="67" spans="1:9" ht="82.8">
      <c r="A67" s="1">
        <v>6</v>
      </c>
      <c r="B67" s="2" t="s">
        <v>1603</v>
      </c>
      <c r="C67" s="1" t="s">
        <v>34</v>
      </c>
      <c r="D67" s="218">
        <v>4</v>
      </c>
      <c r="E67" s="259"/>
      <c r="F67" s="219">
        <f t="shared" si="6"/>
        <v>0</v>
      </c>
    </row>
    <row r="68" spans="1:9" ht="69">
      <c r="A68" s="1">
        <v>7</v>
      </c>
      <c r="B68" s="2" t="s">
        <v>1978</v>
      </c>
      <c r="C68" s="1" t="s">
        <v>11</v>
      </c>
      <c r="D68" s="218">
        <v>20</v>
      </c>
      <c r="E68" s="259"/>
      <c r="F68" s="219">
        <f t="shared" si="6"/>
        <v>0</v>
      </c>
    </row>
    <row r="69" spans="1:9">
      <c r="A69" s="18"/>
      <c r="B69" s="8" t="s">
        <v>361</v>
      </c>
      <c r="C69" s="7"/>
      <c r="D69" s="10"/>
      <c r="E69" s="9"/>
      <c r="F69" s="9"/>
    </row>
    <row r="70" spans="1:9" ht="69">
      <c r="A70" s="1">
        <v>8</v>
      </c>
      <c r="B70" s="434" t="s">
        <v>1979</v>
      </c>
      <c r="C70" s="1" t="s">
        <v>9</v>
      </c>
      <c r="D70" s="218">
        <v>460</v>
      </c>
      <c r="E70" s="259"/>
      <c r="F70" s="219">
        <f t="shared" ref="F70:F76" si="7">ROUND(D70*E70,2)</f>
        <v>0</v>
      </c>
    </row>
    <row r="71" spans="1:9" ht="55.2" customHeight="1">
      <c r="A71" s="1">
        <v>9</v>
      </c>
      <c r="B71" s="2" t="s">
        <v>2319</v>
      </c>
      <c r="C71" s="1" t="s">
        <v>11</v>
      </c>
      <c r="D71" s="218">
        <v>184</v>
      </c>
      <c r="E71" s="259"/>
      <c r="F71" s="219">
        <f t="shared" si="7"/>
        <v>0</v>
      </c>
    </row>
    <row r="72" spans="1:9" ht="82.8">
      <c r="A72" s="1">
        <v>10</v>
      </c>
      <c r="B72" s="2" t="s">
        <v>1600</v>
      </c>
      <c r="C72" s="1" t="s">
        <v>11</v>
      </c>
      <c r="D72" s="218">
        <v>80</v>
      </c>
      <c r="E72" s="259"/>
      <c r="F72" s="219">
        <f t="shared" si="7"/>
        <v>0</v>
      </c>
    </row>
    <row r="73" spans="1:9" ht="82.8">
      <c r="A73" s="1">
        <v>11</v>
      </c>
      <c r="B73" s="2" t="s">
        <v>1634</v>
      </c>
      <c r="C73" s="1" t="s">
        <v>11</v>
      </c>
      <c r="D73" s="218">
        <v>14</v>
      </c>
      <c r="E73" s="259"/>
      <c r="F73" s="219">
        <f t="shared" si="7"/>
        <v>0</v>
      </c>
    </row>
    <row r="74" spans="1:9" ht="69">
      <c r="A74" s="1">
        <v>12</v>
      </c>
      <c r="B74" s="2" t="s">
        <v>1980</v>
      </c>
      <c r="C74" s="1" t="s">
        <v>34</v>
      </c>
      <c r="D74" s="218">
        <v>8</v>
      </c>
      <c r="E74" s="259"/>
      <c r="F74" s="219">
        <f t="shared" si="7"/>
        <v>0</v>
      </c>
    </row>
    <row r="75" spans="1:9" ht="82.8">
      <c r="A75" s="1">
        <v>13</v>
      </c>
      <c r="B75" s="2" t="s">
        <v>1603</v>
      </c>
      <c r="C75" s="1" t="s">
        <v>34</v>
      </c>
      <c r="D75" s="218">
        <v>8</v>
      </c>
      <c r="E75" s="259"/>
      <c r="F75" s="219">
        <f t="shared" si="7"/>
        <v>0</v>
      </c>
    </row>
    <row r="76" spans="1:9" ht="69">
      <c r="A76" s="1">
        <v>14</v>
      </c>
      <c r="B76" s="2" t="s">
        <v>1978</v>
      </c>
      <c r="C76" s="1" t="s">
        <v>11</v>
      </c>
      <c r="D76" s="218">
        <v>40</v>
      </c>
      <c r="E76" s="259"/>
      <c r="F76" s="219">
        <f t="shared" si="7"/>
        <v>0</v>
      </c>
    </row>
    <row r="77" spans="1:9" s="25" customFormat="1">
      <c r="A77" s="20"/>
      <c r="B77" s="21" t="s">
        <v>69</v>
      </c>
      <c r="C77" s="20"/>
      <c r="D77" s="237"/>
      <c r="E77" s="238"/>
      <c r="F77" s="239">
        <f>SUM(F62:F76)</f>
        <v>0</v>
      </c>
      <c r="H77" s="34"/>
      <c r="I77" s="34"/>
    </row>
    <row r="78" spans="1:9">
      <c r="A78" s="18" t="s">
        <v>47</v>
      </c>
      <c r="B78" s="8" t="s">
        <v>52</v>
      </c>
      <c r="C78" s="7"/>
      <c r="D78" s="10"/>
      <c r="E78" s="9"/>
      <c r="F78" s="9"/>
    </row>
    <row r="79" spans="1:9">
      <c r="A79" s="18"/>
      <c r="B79" s="8" t="s">
        <v>360</v>
      </c>
      <c r="C79" s="7"/>
      <c r="D79" s="10"/>
      <c r="E79" s="9"/>
      <c r="F79" s="9"/>
    </row>
    <row r="80" spans="1:9" ht="151.80000000000001">
      <c r="A80" s="1">
        <v>1</v>
      </c>
      <c r="B80" s="2" t="s">
        <v>2107</v>
      </c>
      <c r="C80" s="232" t="s">
        <v>37</v>
      </c>
      <c r="D80" s="233">
        <v>5602</v>
      </c>
      <c r="E80" s="275"/>
      <c r="F80" s="219">
        <f t="shared" ref="F80" si="8">ROUND(D80*E80,2)</f>
        <v>0</v>
      </c>
    </row>
    <row r="81" spans="1:9" ht="41.4">
      <c r="A81" s="41" t="s">
        <v>224</v>
      </c>
      <c r="B81" s="2" t="s">
        <v>2106</v>
      </c>
      <c r="C81" s="232" t="s">
        <v>37</v>
      </c>
      <c r="D81" s="233">
        <v>5602</v>
      </c>
      <c r="E81" s="275"/>
      <c r="F81" s="219">
        <f>ROUND(D81*E81,2)</f>
        <v>0</v>
      </c>
    </row>
    <row r="82" spans="1:9" ht="124.2">
      <c r="A82" s="1">
        <v>2</v>
      </c>
      <c r="B82" s="19" t="s">
        <v>1981</v>
      </c>
      <c r="C82" s="232" t="s">
        <v>34</v>
      </c>
      <c r="D82" s="233">
        <v>10</v>
      </c>
      <c r="E82" s="275"/>
      <c r="F82" s="219">
        <f t="shared" ref="F82" si="9">ROUND(D82*E82,2)</f>
        <v>0</v>
      </c>
    </row>
    <row r="83" spans="1:9" ht="41.4">
      <c r="A83" s="41" t="s">
        <v>228</v>
      </c>
      <c r="B83" s="2" t="s">
        <v>2105</v>
      </c>
      <c r="C83" s="232" t="s">
        <v>34</v>
      </c>
      <c r="D83" s="233">
        <v>10</v>
      </c>
      <c r="E83" s="275"/>
      <c r="F83" s="219">
        <f>ROUND(D83*E83,2)</f>
        <v>0</v>
      </c>
    </row>
    <row r="84" spans="1:9">
      <c r="A84" s="18"/>
      <c r="B84" s="8" t="s">
        <v>361</v>
      </c>
      <c r="C84" s="7"/>
      <c r="D84" s="10"/>
      <c r="E84" s="9"/>
      <c r="F84" s="9"/>
    </row>
    <row r="85" spans="1:9" ht="210" customHeight="1">
      <c r="A85" s="1">
        <v>3</v>
      </c>
      <c r="B85" s="2" t="s">
        <v>1982</v>
      </c>
      <c r="C85" s="232" t="s">
        <v>37</v>
      </c>
      <c r="D85" s="233">
        <v>12804</v>
      </c>
      <c r="E85" s="275"/>
      <c r="F85" s="219">
        <f t="shared" ref="F85" si="10">ROUND(D85*E85,2)</f>
        <v>0</v>
      </c>
    </row>
    <row r="86" spans="1:9" ht="41.4">
      <c r="A86" s="41" t="s">
        <v>232</v>
      </c>
      <c r="B86" s="2" t="s">
        <v>2108</v>
      </c>
      <c r="C86" s="232" t="s">
        <v>37</v>
      </c>
      <c r="D86" s="233">
        <v>12804</v>
      </c>
      <c r="E86" s="275"/>
      <c r="F86" s="219">
        <f>ROUND(D86*E86,2)</f>
        <v>0</v>
      </c>
    </row>
    <row r="87" spans="1:9" ht="124.2">
      <c r="A87" s="1">
        <v>4</v>
      </c>
      <c r="B87" s="2" t="s">
        <v>1983</v>
      </c>
      <c r="C87" s="232" t="s">
        <v>34</v>
      </c>
      <c r="D87" s="233">
        <v>32</v>
      </c>
      <c r="E87" s="275"/>
      <c r="F87" s="219">
        <f t="shared" ref="F87" si="11">ROUND(D87*E87,2)</f>
        <v>0</v>
      </c>
    </row>
    <row r="88" spans="1:9" ht="41.4">
      <c r="A88" s="41" t="s">
        <v>302</v>
      </c>
      <c r="B88" s="2" t="s">
        <v>2108</v>
      </c>
      <c r="C88" s="232" t="s">
        <v>34</v>
      </c>
      <c r="D88" s="233">
        <v>32</v>
      </c>
      <c r="E88" s="275"/>
      <c r="F88" s="219">
        <f>ROUND(D88*E88,2)</f>
        <v>0</v>
      </c>
    </row>
    <row r="89" spans="1:9">
      <c r="A89" s="20"/>
      <c r="B89" s="21" t="s">
        <v>71</v>
      </c>
      <c r="C89" s="20"/>
      <c r="D89" s="237"/>
      <c r="E89" s="238"/>
      <c r="F89" s="239">
        <f>SUM(F80:F88)</f>
        <v>0</v>
      </c>
    </row>
    <row r="90" spans="1:9"/>
    <row r="91" spans="1:9">
      <c r="A91" s="84"/>
      <c r="B91" s="86" t="s">
        <v>362</v>
      </c>
      <c r="C91" s="321"/>
      <c r="D91" s="322"/>
      <c r="E91" s="323"/>
      <c r="F91" s="323"/>
    </row>
    <row r="92" spans="1:9" s="27" customFormat="1">
      <c r="A92" s="387"/>
      <c r="B92" s="388" t="s">
        <v>95</v>
      </c>
      <c r="C92" s="389"/>
      <c r="D92" s="390"/>
      <c r="E92" s="391"/>
      <c r="F92" s="391">
        <f>+F93</f>
        <v>0</v>
      </c>
      <c r="H92" s="35"/>
      <c r="I92" s="35"/>
    </row>
    <row r="93" spans="1:9">
      <c r="A93" s="66" t="s">
        <v>18</v>
      </c>
      <c r="B93" s="67" t="s">
        <v>17</v>
      </c>
      <c r="C93" s="281"/>
      <c r="D93" s="282"/>
      <c r="E93" s="283"/>
      <c r="F93" s="283">
        <f>+F7</f>
        <v>0</v>
      </c>
    </row>
    <row r="94" spans="1:9" s="28" customFormat="1">
      <c r="A94" s="392"/>
      <c r="B94" s="393" t="s">
        <v>92</v>
      </c>
      <c r="C94" s="389"/>
      <c r="D94" s="390"/>
      <c r="E94" s="391"/>
      <c r="F94" s="391">
        <f>SUBTOTAL(9,F95:F97)</f>
        <v>0</v>
      </c>
      <c r="H94" s="36"/>
      <c r="I94" s="36"/>
    </row>
    <row r="95" spans="1:9">
      <c r="A95" s="66" t="s">
        <v>19</v>
      </c>
      <c r="B95" s="67" t="s">
        <v>80</v>
      </c>
      <c r="C95" s="281"/>
      <c r="D95" s="282"/>
      <c r="E95" s="283"/>
      <c r="F95" s="283">
        <f>+F29</f>
        <v>0</v>
      </c>
    </row>
    <row r="96" spans="1:9">
      <c r="A96" s="66" t="s">
        <v>20</v>
      </c>
      <c r="B96" s="67" t="s">
        <v>81</v>
      </c>
      <c r="C96" s="281"/>
      <c r="D96" s="282"/>
      <c r="E96" s="283"/>
      <c r="F96" s="283">
        <f>+F43</f>
        <v>0</v>
      </c>
    </row>
    <row r="97" spans="1:9">
      <c r="A97" s="66" t="s">
        <v>21</v>
      </c>
      <c r="B97" s="67" t="s">
        <v>82</v>
      </c>
      <c r="C97" s="281"/>
      <c r="D97" s="282"/>
      <c r="E97" s="283"/>
      <c r="F97" s="283">
        <f>+F59</f>
        <v>0</v>
      </c>
    </row>
    <row r="98" spans="1:9" s="28" customFormat="1">
      <c r="A98" s="392"/>
      <c r="B98" s="393" t="s">
        <v>93</v>
      </c>
      <c r="C98" s="389"/>
      <c r="D98" s="390"/>
      <c r="E98" s="391"/>
      <c r="F98" s="391">
        <f>SUBTOTAL(9,F99:F100)</f>
        <v>0</v>
      </c>
      <c r="H98" s="36"/>
      <c r="I98" s="36"/>
    </row>
    <row r="99" spans="1:9">
      <c r="A99" s="66" t="s">
        <v>22</v>
      </c>
      <c r="B99" s="67" t="s">
        <v>84</v>
      </c>
      <c r="C99" s="281"/>
      <c r="D99" s="282"/>
      <c r="E99" s="283"/>
      <c r="F99" s="283">
        <f>+F77</f>
        <v>0</v>
      </c>
    </row>
    <row r="100" spans="1:9">
      <c r="A100" s="66" t="s">
        <v>47</v>
      </c>
      <c r="B100" s="67" t="s">
        <v>86</v>
      </c>
      <c r="C100" s="281"/>
      <c r="D100" s="282"/>
      <c r="E100" s="283"/>
      <c r="F100" s="283">
        <f>+F89</f>
        <v>0</v>
      </c>
    </row>
    <row r="101" spans="1:9">
      <c r="A101" s="84"/>
      <c r="B101" s="85" t="s">
        <v>363</v>
      </c>
      <c r="C101" s="321"/>
      <c r="D101" s="322"/>
      <c r="E101" s="323"/>
      <c r="F101" s="323">
        <f>+F92+F94+F98</f>
        <v>0</v>
      </c>
    </row>
    <row r="102" spans="1:9"/>
  </sheetData>
  <sheetProtection algorithmName="SHA-512" hashValue="dtw1UFmp9FSlnv/2DiiHEVJMR8Ni7bb36U5Nv0rUbf2Xp060jv/Ekwj5/8+0KZESGgUnqwds3oEBSHtujz++cg==" saltValue="n1S8xHapotz1jCytOQY5FA==" spinCount="100000" sheet="1" formatColumns="0" formatRows="0" selectLockedCells="1"/>
  <autoFilter ref="A1:F89" xr:uid="{45B02064-16F5-49C8-80C3-5EC8F6387B2A}"/>
  <phoneticPr fontId="22" type="noConversion"/>
  <printOptions horizontalCentered="1"/>
  <pageMargins left="0.70866141732283472" right="0.39370078740157483" top="0.55118110236220474" bottom="0.55118110236220474" header="0.31496062992125984" footer="0.31496062992125984"/>
  <pageSetup paperSize="9" fitToHeight="0" orientation="portrait" r:id="rId1"/>
  <headerFooter>
    <oddHeader>&amp;L&amp;A&amp;CKomunala Slovenska Bistrica d.o.o.&amp;R(postopek 2)</oddHeader>
    <oddFooter>&amp;C&amp;P/&amp;N</oddFooter>
  </headerFooter>
  <rowBreaks count="6" manualBreakCount="6">
    <brk id="29" max="16383" man="1"/>
    <brk id="36" max="16383" man="1"/>
    <brk id="43" max="16383" man="1"/>
    <brk id="59" max="16383" man="1"/>
    <brk id="77" max="16383" man="1"/>
    <brk id="9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A4D3F-5AC5-4D24-A590-96CA34CC9843}">
  <sheetPr>
    <tabColor theme="0" tint="-0.499984740745262"/>
  </sheetPr>
  <dimension ref="A1:I764"/>
  <sheetViews>
    <sheetView zoomScaleNormal="100" zoomScaleSheetLayoutView="145" workbookViewId="0">
      <selection activeCell="E81" sqref="E81:E82"/>
    </sheetView>
  </sheetViews>
  <sheetFormatPr defaultColWidth="0" defaultRowHeight="14.4" zeroHeight="1"/>
  <cols>
    <col min="1" max="1" width="7.109375" customWidth="1"/>
    <col min="2" max="2" width="43" style="43" customWidth="1"/>
    <col min="3" max="3" width="4.109375" style="276" customWidth="1"/>
    <col min="4" max="4" width="8.5546875" style="276" customWidth="1"/>
    <col min="5" max="5" width="11" style="320" customWidth="1"/>
    <col min="6" max="6" width="12.33203125" style="40" customWidth="1"/>
    <col min="7" max="7" width="0.88671875" customWidth="1"/>
    <col min="8" max="16384" width="8.88671875" hidden="1"/>
  </cols>
  <sheetData>
    <row r="1" spans="1:6">
      <c r="A1" s="5" t="s">
        <v>1519</v>
      </c>
      <c r="B1" s="6" t="s">
        <v>0</v>
      </c>
      <c r="C1" s="61" t="s">
        <v>3</v>
      </c>
      <c r="D1" s="268" t="s">
        <v>1</v>
      </c>
      <c r="E1" s="295" t="s">
        <v>4</v>
      </c>
      <c r="F1" s="295" t="s">
        <v>2</v>
      </c>
    </row>
    <row r="2" spans="1:6">
      <c r="A2" s="90" t="s">
        <v>306</v>
      </c>
      <c r="B2" s="91" t="s">
        <v>372</v>
      </c>
      <c r="C2" s="324"/>
      <c r="D2" s="325"/>
      <c r="E2" s="92"/>
      <c r="F2" s="92"/>
    </row>
    <row r="3" spans="1:6" ht="27.6">
      <c r="A3" s="93" t="s">
        <v>720</v>
      </c>
      <c r="B3" s="94" t="s">
        <v>364</v>
      </c>
      <c r="C3" s="326"/>
      <c r="D3" s="327"/>
      <c r="E3" s="95"/>
      <c r="F3" s="95"/>
    </row>
    <row r="4" spans="1:6" ht="27.6">
      <c r="A4" s="1">
        <v>1</v>
      </c>
      <c r="B4" s="2" t="s">
        <v>365</v>
      </c>
      <c r="C4" s="1" t="s">
        <v>30</v>
      </c>
      <c r="D4" s="218">
        <v>1</v>
      </c>
      <c r="E4" s="259"/>
      <c r="F4" s="219">
        <f t="shared" ref="F4:F16" si="0">ROUND(D4*E4,2)</f>
        <v>0</v>
      </c>
    </row>
    <row r="5" spans="1:6" ht="27.6">
      <c r="A5" s="1">
        <v>2</v>
      </c>
      <c r="B5" s="2" t="s">
        <v>366</v>
      </c>
      <c r="C5" s="1" t="s">
        <v>30</v>
      </c>
      <c r="D5" s="218">
        <v>1</v>
      </c>
      <c r="E5" s="259"/>
      <c r="F5" s="219">
        <f t="shared" si="0"/>
        <v>0</v>
      </c>
    </row>
    <row r="6" spans="1:6" ht="82.8">
      <c r="A6" s="7">
        <v>3</v>
      </c>
      <c r="B6" s="42" t="s">
        <v>536</v>
      </c>
      <c r="C6" s="7"/>
      <c r="D6" s="10"/>
      <c r="E6" s="9"/>
      <c r="F6" s="9"/>
    </row>
    <row r="7" spans="1:6">
      <c r="A7" s="1" t="s">
        <v>56</v>
      </c>
      <c r="B7" s="19" t="s">
        <v>2507</v>
      </c>
      <c r="C7" s="1" t="s">
        <v>367</v>
      </c>
      <c r="D7" s="218">
        <v>340</v>
      </c>
      <c r="E7" s="259"/>
      <c r="F7" s="219">
        <f t="shared" si="0"/>
        <v>0</v>
      </c>
    </row>
    <row r="8" spans="1:6">
      <c r="A8" s="1" t="s">
        <v>57</v>
      </c>
      <c r="B8" s="19" t="s">
        <v>2508</v>
      </c>
      <c r="C8" s="1" t="s">
        <v>367</v>
      </c>
      <c r="D8" s="218">
        <v>650</v>
      </c>
      <c r="E8" s="259"/>
      <c r="F8" s="219">
        <f t="shared" si="0"/>
        <v>0</v>
      </c>
    </row>
    <row r="9" spans="1:6">
      <c r="A9" s="1" t="s">
        <v>167</v>
      </c>
      <c r="B9" s="19" t="s">
        <v>2509</v>
      </c>
      <c r="C9" s="1" t="s">
        <v>367</v>
      </c>
      <c r="D9" s="218">
        <v>70</v>
      </c>
      <c r="E9" s="259"/>
      <c r="F9" s="219">
        <f t="shared" si="0"/>
        <v>0</v>
      </c>
    </row>
    <row r="10" spans="1:6">
      <c r="A10" s="1" t="s">
        <v>168</v>
      </c>
      <c r="B10" s="19" t="s">
        <v>2510</v>
      </c>
      <c r="C10" s="1" t="s">
        <v>367</v>
      </c>
      <c r="D10" s="218">
        <v>120</v>
      </c>
      <c r="E10" s="259"/>
      <c r="F10" s="219">
        <f t="shared" si="0"/>
        <v>0</v>
      </c>
    </row>
    <row r="11" spans="1:6">
      <c r="A11" s="1" t="s">
        <v>169</v>
      </c>
      <c r="B11" s="2" t="s">
        <v>368</v>
      </c>
      <c r="C11" s="1" t="s">
        <v>367</v>
      </c>
      <c r="D11" s="218">
        <v>520</v>
      </c>
      <c r="E11" s="259"/>
      <c r="F11" s="219">
        <f t="shared" si="0"/>
        <v>0</v>
      </c>
    </row>
    <row r="12" spans="1:6">
      <c r="A12" s="1" t="s">
        <v>170</v>
      </c>
      <c r="B12" s="2" t="s">
        <v>369</v>
      </c>
      <c r="C12" s="1" t="s">
        <v>367</v>
      </c>
      <c r="D12" s="218">
        <v>520</v>
      </c>
      <c r="E12" s="259"/>
      <c r="F12" s="219">
        <f t="shared" si="0"/>
        <v>0</v>
      </c>
    </row>
    <row r="13" spans="1:6">
      <c r="A13" s="1" t="s">
        <v>171</v>
      </c>
      <c r="B13" s="2" t="s">
        <v>370</v>
      </c>
      <c r="C13" s="1" t="s">
        <v>367</v>
      </c>
      <c r="D13" s="218">
        <v>250</v>
      </c>
      <c r="E13" s="259"/>
      <c r="F13" s="219">
        <f t="shared" si="0"/>
        <v>0</v>
      </c>
    </row>
    <row r="14" spans="1:6" ht="96.6">
      <c r="A14" s="1">
        <v>4</v>
      </c>
      <c r="B14" s="2" t="s">
        <v>2256</v>
      </c>
      <c r="C14" s="1" t="s">
        <v>30</v>
      </c>
      <c r="D14" s="218">
        <v>1</v>
      </c>
      <c r="E14" s="259"/>
      <c r="F14" s="219">
        <f t="shared" si="0"/>
        <v>0</v>
      </c>
    </row>
    <row r="15" spans="1:6" ht="69">
      <c r="A15" s="1">
        <v>5</v>
      </c>
      <c r="B15" s="2" t="s">
        <v>2257</v>
      </c>
      <c r="C15" s="1" t="s">
        <v>30</v>
      </c>
      <c r="D15" s="218">
        <v>2</v>
      </c>
      <c r="E15" s="259"/>
      <c r="F15" s="219">
        <f t="shared" si="0"/>
        <v>0</v>
      </c>
    </row>
    <row r="16" spans="1:6" ht="69">
      <c r="A16" s="1">
        <v>6</v>
      </c>
      <c r="B16" s="2" t="s">
        <v>2258</v>
      </c>
      <c r="C16" s="1" t="s">
        <v>30</v>
      </c>
      <c r="D16" s="218">
        <v>11</v>
      </c>
      <c r="E16" s="259"/>
      <c r="F16" s="219">
        <f t="shared" si="0"/>
        <v>0</v>
      </c>
    </row>
    <row r="17" spans="1:7" ht="27.6">
      <c r="A17" s="7">
        <v>7</v>
      </c>
      <c r="B17" s="42" t="s">
        <v>2259</v>
      </c>
      <c r="C17" s="7" t="s">
        <v>371</v>
      </c>
      <c r="D17" s="10">
        <v>1</v>
      </c>
      <c r="E17" s="9">
        <f>SUM(F4:F16)</f>
        <v>0</v>
      </c>
      <c r="F17" s="9">
        <f>ROUND(E17*D17%,2)</f>
        <v>0</v>
      </c>
    </row>
    <row r="18" spans="1:7">
      <c r="A18" s="93" t="s">
        <v>721</v>
      </c>
      <c r="B18" s="94" t="s">
        <v>373</v>
      </c>
      <c r="C18" s="326"/>
      <c r="D18" s="327"/>
      <c r="E18" s="95"/>
      <c r="F18" s="95"/>
    </row>
    <row r="19" spans="1:7" ht="41.4">
      <c r="A19" s="1">
        <v>1</v>
      </c>
      <c r="B19" s="2" t="s">
        <v>375</v>
      </c>
      <c r="C19" s="1" t="s">
        <v>30</v>
      </c>
      <c r="D19" s="218">
        <v>1</v>
      </c>
      <c r="E19" s="328">
        <v>0</v>
      </c>
      <c r="F19" s="219">
        <f t="shared" ref="F19:F24" si="1">ROUND(D19*E19,2)</f>
        <v>0</v>
      </c>
    </row>
    <row r="20" spans="1:7" ht="27.6">
      <c r="A20" s="1">
        <v>2</v>
      </c>
      <c r="B20" s="2" t="s">
        <v>376</v>
      </c>
      <c r="C20" s="1" t="s">
        <v>30</v>
      </c>
      <c r="D20" s="218">
        <v>1</v>
      </c>
      <c r="E20" s="328">
        <v>0</v>
      </c>
      <c r="F20" s="219">
        <f t="shared" si="1"/>
        <v>0</v>
      </c>
    </row>
    <row r="21" spans="1:7" ht="41.4">
      <c r="A21" s="7">
        <v>3</v>
      </c>
      <c r="B21" s="42" t="s">
        <v>537</v>
      </c>
      <c r="C21" s="7"/>
      <c r="D21" s="10"/>
      <c r="E21" s="9"/>
      <c r="F21" s="9"/>
    </row>
    <row r="22" spans="1:7">
      <c r="A22" s="26" t="s">
        <v>56</v>
      </c>
      <c r="B22" s="2" t="s">
        <v>2511</v>
      </c>
      <c r="C22" s="1" t="s">
        <v>367</v>
      </c>
      <c r="D22" s="218">
        <v>100</v>
      </c>
      <c r="E22" s="259"/>
      <c r="F22" s="219">
        <f t="shared" si="1"/>
        <v>0</v>
      </c>
    </row>
    <row r="23" spans="1:7">
      <c r="A23" s="1" t="s">
        <v>57</v>
      </c>
      <c r="B23" s="2" t="s">
        <v>379</v>
      </c>
      <c r="C23" s="1" t="s">
        <v>367</v>
      </c>
      <c r="D23" s="218">
        <v>100</v>
      </c>
      <c r="E23" s="259"/>
      <c r="F23" s="219">
        <f t="shared" si="1"/>
        <v>0</v>
      </c>
    </row>
    <row r="24" spans="1:7" ht="69">
      <c r="A24" s="1">
        <v>4</v>
      </c>
      <c r="B24" s="2" t="s">
        <v>2260</v>
      </c>
      <c r="C24" s="1" t="s">
        <v>30</v>
      </c>
      <c r="D24" s="218">
        <v>3</v>
      </c>
      <c r="E24" s="259"/>
      <c r="F24" s="219">
        <f t="shared" si="1"/>
        <v>0</v>
      </c>
    </row>
    <row r="25" spans="1:7">
      <c r="A25" s="7">
        <v>5</v>
      </c>
      <c r="B25" s="42" t="s">
        <v>1535</v>
      </c>
      <c r="C25" s="7" t="s">
        <v>371</v>
      </c>
      <c r="D25" s="10">
        <v>1</v>
      </c>
      <c r="E25" s="329">
        <f>SUM(F19:F24)</f>
        <v>0</v>
      </c>
      <c r="F25" s="9">
        <f>ROUND(E25*D25%,2)</f>
        <v>0</v>
      </c>
    </row>
    <row r="26" spans="1:7" s="24" customFormat="1">
      <c r="A26" s="128"/>
      <c r="B26" s="129" t="s">
        <v>374</v>
      </c>
      <c r="C26" s="128"/>
      <c r="D26" s="330"/>
      <c r="E26" s="331"/>
      <c r="F26" s="332">
        <f>SUM(F4:F25)</f>
        <v>0</v>
      </c>
      <c r="G26" s="30"/>
    </row>
    <row r="27" spans="1:7">
      <c r="A27" s="104" t="s">
        <v>18</v>
      </c>
      <c r="B27" s="105" t="s">
        <v>380</v>
      </c>
      <c r="C27" s="31"/>
      <c r="D27" s="333"/>
      <c r="E27" s="106"/>
      <c r="F27" s="106"/>
    </row>
    <row r="28" spans="1:7">
      <c r="A28" s="45" t="s">
        <v>709</v>
      </c>
      <c r="B28" s="46" t="s">
        <v>381</v>
      </c>
      <c r="C28" s="64"/>
      <c r="D28" s="242"/>
      <c r="E28" s="47"/>
      <c r="F28" s="47"/>
    </row>
    <row r="29" spans="1:7" ht="27.6">
      <c r="A29" s="7">
        <v>1</v>
      </c>
      <c r="B29" s="8" t="s">
        <v>388</v>
      </c>
      <c r="C29" s="7"/>
      <c r="D29" s="10"/>
      <c r="E29" s="9"/>
      <c r="F29" s="9"/>
    </row>
    <row r="30" spans="1:7" ht="207">
      <c r="A30" s="1" t="s">
        <v>38</v>
      </c>
      <c r="B30" s="19" t="s">
        <v>2615</v>
      </c>
      <c r="C30" s="1" t="s">
        <v>34</v>
      </c>
      <c r="D30" s="218">
        <v>10</v>
      </c>
      <c r="E30" s="259"/>
      <c r="F30" s="219">
        <f t="shared" ref="F30:F94" si="2">ROUND(D30*E30,2)</f>
        <v>0</v>
      </c>
    </row>
    <row r="31" spans="1:7" ht="151.80000000000001">
      <c r="A31" s="1" t="s">
        <v>53</v>
      </c>
      <c r="B31" s="19" t="s">
        <v>2616</v>
      </c>
      <c r="C31" s="1" t="s">
        <v>34</v>
      </c>
      <c r="D31" s="218">
        <v>6</v>
      </c>
      <c r="E31" s="259"/>
      <c r="F31" s="219">
        <f t="shared" si="2"/>
        <v>0</v>
      </c>
    </row>
    <row r="32" spans="1:7" ht="193.2">
      <c r="A32" s="1" t="s">
        <v>149</v>
      </c>
      <c r="B32" s="19" t="s">
        <v>2617</v>
      </c>
      <c r="C32" s="1" t="s">
        <v>34</v>
      </c>
      <c r="D32" s="218">
        <v>72</v>
      </c>
      <c r="E32" s="259"/>
      <c r="F32" s="219">
        <f t="shared" si="2"/>
        <v>0</v>
      </c>
    </row>
    <row r="33" spans="1:6" ht="165.6">
      <c r="A33" s="1" t="s">
        <v>150</v>
      </c>
      <c r="B33" s="19" t="s">
        <v>2618</v>
      </c>
      <c r="C33" s="1" t="s">
        <v>34</v>
      </c>
      <c r="D33" s="218">
        <v>9</v>
      </c>
      <c r="E33" s="259"/>
      <c r="F33" s="219">
        <f t="shared" si="2"/>
        <v>0</v>
      </c>
    </row>
    <row r="34" spans="1:6" ht="27.6">
      <c r="A34" s="7">
        <v>2</v>
      </c>
      <c r="B34" s="8" t="s">
        <v>389</v>
      </c>
      <c r="C34" s="7"/>
      <c r="D34" s="10"/>
      <c r="E34" s="9"/>
      <c r="F34" s="9"/>
    </row>
    <row r="35" spans="1:6" ht="207">
      <c r="A35" s="1" t="s">
        <v>54</v>
      </c>
      <c r="B35" s="19" t="s">
        <v>2619</v>
      </c>
      <c r="C35" s="1" t="s">
        <v>34</v>
      </c>
      <c r="D35" s="218">
        <v>3</v>
      </c>
      <c r="E35" s="259"/>
      <c r="F35" s="219">
        <f t="shared" si="2"/>
        <v>0</v>
      </c>
    </row>
    <row r="36" spans="1:6" ht="110.4">
      <c r="A36" s="1" t="s">
        <v>55</v>
      </c>
      <c r="B36" s="19" t="s">
        <v>2620</v>
      </c>
      <c r="C36" s="1" t="s">
        <v>34</v>
      </c>
      <c r="D36" s="218">
        <v>12</v>
      </c>
      <c r="E36" s="259"/>
      <c r="F36" s="219">
        <f t="shared" si="2"/>
        <v>0</v>
      </c>
    </row>
    <row r="37" spans="1:6" ht="27.6">
      <c r="A37" s="1" t="s">
        <v>157</v>
      </c>
      <c r="B37" s="19" t="s">
        <v>2621</v>
      </c>
      <c r="C37" s="1" t="s">
        <v>34</v>
      </c>
      <c r="D37" s="218">
        <v>12</v>
      </c>
      <c r="E37" s="259"/>
      <c r="F37" s="219">
        <f t="shared" si="2"/>
        <v>0</v>
      </c>
    </row>
    <row r="38" spans="1:6">
      <c r="A38" s="45" t="s">
        <v>710</v>
      </c>
      <c r="B38" s="46" t="s">
        <v>382</v>
      </c>
      <c r="C38" s="64"/>
      <c r="D38" s="242"/>
      <c r="E38" s="47"/>
      <c r="F38" s="47"/>
    </row>
    <row r="39" spans="1:6" ht="41.4">
      <c r="A39" s="1">
        <v>1</v>
      </c>
      <c r="B39" s="2" t="s">
        <v>390</v>
      </c>
      <c r="C39" s="1" t="s">
        <v>367</v>
      </c>
      <c r="D39" s="218">
        <v>50</v>
      </c>
      <c r="E39" s="259"/>
      <c r="F39" s="219">
        <f t="shared" si="2"/>
        <v>0</v>
      </c>
    </row>
    <row r="40" spans="1:6" ht="41.4">
      <c r="A40" s="1">
        <v>2</v>
      </c>
      <c r="B40" s="2" t="s">
        <v>391</v>
      </c>
      <c r="C40" s="1" t="s">
        <v>367</v>
      </c>
      <c r="D40" s="218">
        <v>120</v>
      </c>
      <c r="E40" s="259"/>
      <c r="F40" s="219">
        <f>ROUND(D40*E40,2)</f>
        <v>0</v>
      </c>
    </row>
    <row r="41" spans="1:6" ht="41.4">
      <c r="A41" s="1">
        <v>3</v>
      </c>
      <c r="B41" s="2" t="s">
        <v>392</v>
      </c>
      <c r="C41" s="1" t="s">
        <v>367</v>
      </c>
      <c r="D41" s="218">
        <v>50</v>
      </c>
      <c r="E41" s="259"/>
      <c r="F41" s="219">
        <f>ROUND(D41*E41,2)</f>
        <v>0</v>
      </c>
    </row>
    <row r="42" spans="1:6" ht="41.4">
      <c r="A42" s="1">
        <v>4</v>
      </c>
      <c r="B42" s="2" t="s">
        <v>2512</v>
      </c>
      <c r="C42" s="1" t="s">
        <v>30</v>
      </c>
      <c r="D42" s="218">
        <v>2</v>
      </c>
      <c r="E42" s="259"/>
      <c r="F42" s="219">
        <f t="shared" ref="F42:F50" si="3">ROUND(D42*E42,2)</f>
        <v>0</v>
      </c>
    </row>
    <row r="43" spans="1:6" ht="69">
      <c r="A43" s="7">
        <v>5</v>
      </c>
      <c r="B43" s="77" t="s">
        <v>2513</v>
      </c>
      <c r="C43" s="7"/>
      <c r="D43" s="10"/>
      <c r="E43" s="9"/>
      <c r="F43" s="9"/>
    </row>
    <row r="44" spans="1:6">
      <c r="A44" s="1" t="s">
        <v>109</v>
      </c>
      <c r="B44" s="19" t="s">
        <v>538</v>
      </c>
      <c r="C44" s="1" t="s">
        <v>34</v>
      </c>
      <c r="D44" s="218">
        <v>15</v>
      </c>
      <c r="E44" s="259"/>
      <c r="F44" s="219">
        <f t="shared" ref="F44" si="4">ROUND(D44*E44,2)</f>
        <v>0</v>
      </c>
    </row>
    <row r="45" spans="1:6">
      <c r="A45" s="1" t="s">
        <v>110</v>
      </c>
      <c r="B45" s="19" t="s">
        <v>394</v>
      </c>
      <c r="C45" s="1" t="s">
        <v>34</v>
      </c>
      <c r="D45" s="218">
        <v>12</v>
      </c>
      <c r="E45" s="259"/>
      <c r="F45" s="219">
        <f t="shared" si="3"/>
        <v>0</v>
      </c>
    </row>
    <row r="46" spans="1:6">
      <c r="A46" s="1" t="s">
        <v>187</v>
      </c>
      <c r="B46" s="19" t="s">
        <v>395</v>
      </c>
      <c r="C46" s="1" t="s">
        <v>34</v>
      </c>
      <c r="D46" s="218">
        <v>2</v>
      </c>
      <c r="E46" s="259"/>
      <c r="F46" s="219">
        <f t="shared" si="3"/>
        <v>0</v>
      </c>
    </row>
    <row r="47" spans="1:6">
      <c r="A47" s="1" t="s">
        <v>188</v>
      </c>
      <c r="B47" s="19" t="s">
        <v>396</v>
      </c>
      <c r="C47" s="1" t="s">
        <v>34</v>
      </c>
      <c r="D47" s="218">
        <v>2</v>
      </c>
      <c r="E47" s="259"/>
      <c r="F47" s="219">
        <f t="shared" si="3"/>
        <v>0</v>
      </c>
    </row>
    <row r="48" spans="1:6">
      <c r="A48" s="1" t="s">
        <v>189</v>
      </c>
      <c r="B48" s="19" t="s">
        <v>397</v>
      </c>
      <c r="C48" s="1" t="s">
        <v>34</v>
      </c>
      <c r="D48" s="218">
        <v>2</v>
      </c>
      <c r="E48" s="259"/>
      <c r="F48" s="219">
        <f t="shared" si="3"/>
        <v>0</v>
      </c>
    </row>
    <row r="49" spans="1:6">
      <c r="A49" s="1" t="s">
        <v>268</v>
      </c>
      <c r="B49" s="19" t="s">
        <v>398</v>
      </c>
      <c r="C49" s="1" t="s">
        <v>34</v>
      </c>
      <c r="D49" s="218">
        <v>4</v>
      </c>
      <c r="E49" s="259"/>
      <c r="F49" s="219">
        <f t="shared" si="3"/>
        <v>0</v>
      </c>
    </row>
    <row r="50" spans="1:6" ht="27.6">
      <c r="A50" s="1" t="s">
        <v>757</v>
      </c>
      <c r="B50" s="19" t="s">
        <v>2514</v>
      </c>
      <c r="C50" s="1" t="s">
        <v>34</v>
      </c>
      <c r="D50" s="218">
        <v>6</v>
      </c>
      <c r="E50" s="259"/>
      <c r="F50" s="219">
        <f t="shared" si="3"/>
        <v>0</v>
      </c>
    </row>
    <row r="51" spans="1:6" ht="55.2">
      <c r="A51" s="7">
        <v>6</v>
      </c>
      <c r="B51" s="77" t="s">
        <v>2515</v>
      </c>
      <c r="C51" s="7"/>
      <c r="D51" s="10"/>
      <c r="E51" s="9"/>
      <c r="F51" s="9"/>
    </row>
    <row r="52" spans="1:6" ht="27.6">
      <c r="A52" s="1" t="s">
        <v>41</v>
      </c>
      <c r="B52" s="19" t="s">
        <v>539</v>
      </c>
      <c r="C52" s="1" t="s">
        <v>34</v>
      </c>
      <c r="D52" s="218">
        <v>25</v>
      </c>
      <c r="E52" s="259"/>
      <c r="F52" s="219">
        <f t="shared" ref="F52:F80" si="5">ROUND(D52*E52,2)</f>
        <v>0</v>
      </c>
    </row>
    <row r="53" spans="1:6" ht="27.6">
      <c r="A53" s="1" t="s">
        <v>42</v>
      </c>
      <c r="B53" s="2" t="s">
        <v>399</v>
      </c>
      <c r="C53" s="1" t="s">
        <v>34</v>
      </c>
      <c r="D53" s="218">
        <v>7</v>
      </c>
      <c r="E53" s="259"/>
      <c r="F53" s="219">
        <f t="shared" si="5"/>
        <v>0</v>
      </c>
    </row>
    <row r="54" spans="1:6" ht="27.6">
      <c r="A54" s="1" t="s">
        <v>191</v>
      </c>
      <c r="B54" s="2" t="s">
        <v>400</v>
      </c>
      <c r="C54" s="1" t="s">
        <v>34</v>
      </c>
      <c r="D54" s="218">
        <v>4</v>
      </c>
      <c r="E54" s="259"/>
      <c r="F54" s="219">
        <f t="shared" si="5"/>
        <v>0</v>
      </c>
    </row>
    <row r="55" spans="1:6" ht="27.6">
      <c r="A55" s="1" t="s">
        <v>269</v>
      </c>
      <c r="B55" s="2" t="s">
        <v>401</v>
      </c>
      <c r="C55" s="1" t="s">
        <v>34</v>
      </c>
      <c r="D55" s="218">
        <v>2</v>
      </c>
      <c r="E55" s="259"/>
      <c r="F55" s="219">
        <f t="shared" si="5"/>
        <v>0</v>
      </c>
    </row>
    <row r="56" spans="1:6" ht="27.6">
      <c r="A56" s="1" t="s">
        <v>192</v>
      </c>
      <c r="B56" s="2" t="s">
        <v>402</v>
      </c>
      <c r="C56" s="1" t="s">
        <v>34</v>
      </c>
      <c r="D56" s="218">
        <v>4</v>
      </c>
      <c r="E56" s="259"/>
      <c r="F56" s="219">
        <f t="shared" si="5"/>
        <v>0</v>
      </c>
    </row>
    <row r="57" spans="1:6" ht="27.6">
      <c r="A57" s="7">
        <v>7</v>
      </c>
      <c r="B57" s="42" t="s">
        <v>540</v>
      </c>
      <c r="C57" s="7"/>
      <c r="D57" s="10"/>
      <c r="E57" s="9"/>
      <c r="F57" s="9"/>
    </row>
    <row r="58" spans="1:6" ht="27.6">
      <c r="A58" s="1" t="s">
        <v>43</v>
      </c>
      <c r="B58" s="2" t="s">
        <v>541</v>
      </c>
      <c r="C58" s="1" t="s">
        <v>34</v>
      </c>
      <c r="D58" s="218">
        <v>1</v>
      </c>
      <c r="E58" s="259"/>
      <c r="F58" s="219">
        <f t="shared" si="5"/>
        <v>0</v>
      </c>
    </row>
    <row r="59" spans="1:6" ht="27.6">
      <c r="A59" s="1" t="s">
        <v>44</v>
      </c>
      <c r="B59" s="2" t="s">
        <v>403</v>
      </c>
      <c r="C59" s="1" t="s">
        <v>34</v>
      </c>
      <c r="D59" s="218">
        <v>4</v>
      </c>
      <c r="E59" s="259"/>
      <c r="F59" s="219">
        <f t="shared" si="5"/>
        <v>0</v>
      </c>
    </row>
    <row r="60" spans="1:6" ht="41.4">
      <c r="A60" s="1" t="s">
        <v>193</v>
      </c>
      <c r="B60" s="2" t="s">
        <v>404</v>
      </c>
      <c r="C60" s="1" t="s">
        <v>34</v>
      </c>
      <c r="D60" s="218">
        <v>8</v>
      </c>
      <c r="E60" s="259"/>
      <c r="F60" s="219">
        <f t="shared" si="5"/>
        <v>0</v>
      </c>
    </row>
    <row r="61" spans="1:6" ht="27.6">
      <c r="A61" s="1" t="s">
        <v>194</v>
      </c>
      <c r="B61" s="2" t="s">
        <v>405</v>
      </c>
      <c r="C61" s="1" t="s">
        <v>30</v>
      </c>
      <c r="D61" s="218">
        <v>40</v>
      </c>
      <c r="E61" s="259"/>
      <c r="F61" s="219">
        <f t="shared" si="5"/>
        <v>0</v>
      </c>
    </row>
    <row r="62" spans="1:6" ht="55.2">
      <c r="A62" s="1">
        <v>8</v>
      </c>
      <c r="B62" s="2" t="s">
        <v>393</v>
      </c>
      <c r="C62" s="1" t="s">
        <v>30</v>
      </c>
      <c r="D62" s="218">
        <v>1</v>
      </c>
      <c r="E62" s="259"/>
      <c r="F62" s="219">
        <f t="shared" si="5"/>
        <v>0</v>
      </c>
    </row>
    <row r="63" spans="1:6" ht="82.8">
      <c r="A63" s="7">
        <v>9</v>
      </c>
      <c r="B63" s="42" t="s">
        <v>542</v>
      </c>
      <c r="C63" s="7"/>
      <c r="D63" s="10"/>
      <c r="E63" s="9"/>
      <c r="F63" s="9"/>
    </row>
    <row r="64" spans="1:6">
      <c r="A64" s="1" t="s">
        <v>197</v>
      </c>
      <c r="B64" s="2" t="s">
        <v>424</v>
      </c>
      <c r="C64" s="1" t="s">
        <v>367</v>
      </c>
      <c r="D64" s="218">
        <v>1360</v>
      </c>
      <c r="E64" s="259"/>
      <c r="F64" s="219">
        <f t="shared" si="5"/>
        <v>0</v>
      </c>
    </row>
    <row r="65" spans="1:6">
      <c r="A65" s="1" t="s">
        <v>200</v>
      </c>
      <c r="B65" s="2" t="s">
        <v>406</v>
      </c>
      <c r="C65" s="1" t="s">
        <v>367</v>
      </c>
      <c r="D65" s="218">
        <v>50</v>
      </c>
      <c r="E65" s="259"/>
      <c r="F65" s="219">
        <f t="shared" si="5"/>
        <v>0</v>
      </c>
    </row>
    <row r="66" spans="1:6">
      <c r="A66" s="1" t="s">
        <v>201</v>
      </c>
      <c r="B66" s="2" t="s">
        <v>407</v>
      </c>
      <c r="C66" s="1" t="s">
        <v>367</v>
      </c>
      <c r="D66" s="218">
        <v>680</v>
      </c>
      <c r="E66" s="259"/>
      <c r="F66" s="219">
        <f t="shared" si="5"/>
        <v>0</v>
      </c>
    </row>
    <row r="67" spans="1:6">
      <c r="A67" s="1" t="s">
        <v>202</v>
      </c>
      <c r="B67" s="2" t="s">
        <v>408</v>
      </c>
      <c r="C67" s="1" t="s">
        <v>367</v>
      </c>
      <c r="D67" s="218">
        <v>200</v>
      </c>
      <c r="E67" s="259"/>
      <c r="F67" s="219">
        <f t="shared" si="5"/>
        <v>0</v>
      </c>
    </row>
    <row r="68" spans="1:6">
      <c r="A68" s="1" t="s">
        <v>203</v>
      </c>
      <c r="B68" s="2" t="s">
        <v>409</v>
      </c>
      <c r="C68" s="1" t="s">
        <v>367</v>
      </c>
      <c r="D68" s="218">
        <v>60</v>
      </c>
      <c r="E68" s="259"/>
      <c r="F68" s="219">
        <f t="shared" si="5"/>
        <v>0</v>
      </c>
    </row>
    <row r="69" spans="1:6">
      <c r="A69" s="1" t="s">
        <v>204</v>
      </c>
      <c r="B69" s="2" t="s">
        <v>410</v>
      </c>
      <c r="C69" s="1" t="s">
        <v>367</v>
      </c>
      <c r="D69" s="218">
        <v>80</v>
      </c>
      <c r="E69" s="259"/>
      <c r="F69" s="219">
        <f t="shared" si="5"/>
        <v>0</v>
      </c>
    </row>
    <row r="70" spans="1:6">
      <c r="A70" s="1" t="s">
        <v>758</v>
      </c>
      <c r="B70" s="2" t="s">
        <v>411</v>
      </c>
      <c r="C70" s="1" t="s">
        <v>367</v>
      </c>
      <c r="D70" s="218">
        <v>120</v>
      </c>
      <c r="E70" s="259"/>
      <c r="F70" s="219">
        <f t="shared" si="5"/>
        <v>0</v>
      </c>
    </row>
    <row r="71" spans="1:6">
      <c r="A71" s="1" t="s">
        <v>759</v>
      </c>
      <c r="B71" s="2" t="s">
        <v>412</v>
      </c>
      <c r="C71" s="1" t="s">
        <v>367</v>
      </c>
      <c r="D71" s="218">
        <v>50</v>
      </c>
      <c r="E71" s="259"/>
      <c r="F71" s="219">
        <f t="shared" si="5"/>
        <v>0</v>
      </c>
    </row>
    <row r="72" spans="1:6">
      <c r="A72" s="1" t="s">
        <v>760</v>
      </c>
      <c r="B72" s="2" t="s">
        <v>413</v>
      </c>
      <c r="C72" s="1" t="s">
        <v>367</v>
      </c>
      <c r="D72" s="218">
        <v>250</v>
      </c>
      <c r="E72" s="259"/>
      <c r="F72" s="219">
        <f t="shared" si="5"/>
        <v>0</v>
      </c>
    </row>
    <row r="73" spans="1:6">
      <c r="A73" s="1" t="s">
        <v>761</v>
      </c>
      <c r="B73" s="2" t="s">
        <v>414</v>
      </c>
      <c r="C73" s="1" t="s">
        <v>367</v>
      </c>
      <c r="D73" s="218">
        <v>200</v>
      </c>
      <c r="E73" s="259"/>
      <c r="F73" s="219">
        <f t="shared" si="5"/>
        <v>0</v>
      </c>
    </row>
    <row r="74" spans="1:6" ht="27.6">
      <c r="A74" s="7">
        <v>10</v>
      </c>
      <c r="B74" s="42" t="s">
        <v>543</v>
      </c>
      <c r="C74" s="7"/>
      <c r="D74" s="10"/>
      <c r="E74" s="9"/>
      <c r="F74" s="9"/>
    </row>
    <row r="75" spans="1:6">
      <c r="A75" s="1" t="s">
        <v>377</v>
      </c>
      <c r="B75" s="2" t="s">
        <v>544</v>
      </c>
      <c r="C75" s="1" t="s">
        <v>367</v>
      </c>
      <c r="D75" s="218">
        <v>100</v>
      </c>
      <c r="E75" s="259"/>
      <c r="F75" s="219">
        <f t="shared" si="5"/>
        <v>0</v>
      </c>
    </row>
    <row r="76" spans="1:6">
      <c r="A76" s="1" t="s">
        <v>378</v>
      </c>
      <c r="B76" s="2" t="s">
        <v>415</v>
      </c>
      <c r="C76" s="1" t="s">
        <v>367</v>
      </c>
      <c r="D76" s="218">
        <v>350</v>
      </c>
      <c r="E76" s="259"/>
      <c r="F76" s="219">
        <f t="shared" si="5"/>
        <v>0</v>
      </c>
    </row>
    <row r="77" spans="1:6">
      <c r="A77" s="1" t="s">
        <v>762</v>
      </c>
      <c r="B77" s="2" t="s">
        <v>416</v>
      </c>
      <c r="C77" s="1" t="s">
        <v>367</v>
      </c>
      <c r="D77" s="218">
        <v>60</v>
      </c>
      <c r="E77" s="259"/>
      <c r="F77" s="219">
        <f t="shared" si="5"/>
        <v>0</v>
      </c>
    </row>
    <row r="78" spans="1:6">
      <c r="A78" s="7">
        <v>11</v>
      </c>
      <c r="B78" s="42" t="s">
        <v>545</v>
      </c>
      <c r="C78" s="7"/>
      <c r="D78" s="10"/>
      <c r="E78" s="9"/>
      <c r="F78" s="9"/>
    </row>
    <row r="79" spans="1:6" ht="27.6">
      <c r="A79" s="1" t="s">
        <v>467</v>
      </c>
      <c r="B79" s="2" t="s">
        <v>418</v>
      </c>
      <c r="C79" s="1" t="s">
        <v>30</v>
      </c>
      <c r="D79" s="218">
        <v>6</v>
      </c>
      <c r="E79" s="259"/>
      <c r="F79" s="219">
        <f t="shared" si="5"/>
        <v>0</v>
      </c>
    </row>
    <row r="80" spans="1:6" ht="41.4">
      <c r="A80" s="1" t="s">
        <v>468</v>
      </c>
      <c r="B80" s="2" t="s">
        <v>420</v>
      </c>
      <c r="C80" s="1" t="s">
        <v>30</v>
      </c>
      <c r="D80" s="218">
        <v>10</v>
      </c>
      <c r="E80" s="259"/>
      <c r="F80" s="219">
        <f t="shared" si="5"/>
        <v>0</v>
      </c>
    </row>
    <row r="81" spans="1:6" ht="409.05" customHeight="1">
      <c r="A81" s="534">
        <v>12</v>
      </c>
      <c r="B81" s="536" t="s">
        <v>2622</v>
      </c>
      <c r="C81" s="534" t="s">
        <v>30</v>
      </c>
      <c r="D81" s="538">
        <v>1</v>
      </c>
      <c r="E81" s="540"/>
      <c r="F81" s="532">
        <f>+D81*E81</f>
        <v>0</v>
      </c>
    </row>
    <row r="82" spans="1:6" ht="249.6" customHeight="1">
      <c r="A82" s="535"/>
      <c r="B82" s="537"/>
      <c r="C82" s="535"/>
      <c r="D82" s="539"/>
      <c r="E82" s="541"/>
      <c r="F82" s="533"/>
    </row>
    <row r="83" spans="1:6" ht="409.05" customHeight="1">
      <c r="A83" s="534">
        <v>13</v>
      </c>
      <c r="B83" s="536" t="s">
        <v>2623</v>
      </c>
      <c r="C83" s="534" t="s">
        <v>30</v>
      </c>
      <c r="D83" s="538">
        <v>1</v>
      </c>
      <c r="E83" s="540"/>
      <c r="F83" s="532">
        <f t="shared" si="2"/>
        <v>0</v>
      </c>
    </row>
    <row r="84" spans="1:6" ht="235.2" customHeight="1">
      <c r="A84" s="535"/>
      <c r="B84" s="537"/>
      <c r="C84" s="535"/>
      <c r="D84" s="539"/>
      <c r="E84" s="541"/>
      <c r="F84" s="533"/>
    </row>
    <row r="85" spans="1:6" ht="41.4">
      <c r="A85" s="7">
        <v>14</v>
      </c>
      <c r="B85" s="42" t="s">
        <v>546</v>
      </c>
      <c r="C85" s="7"/>
      <c r="D85" s="10"/>
      <c r="E85" s="9"/>
      <c r="F85" s="9"/>
    </row>
    <row r="86" spans="1:6" ht="27.6">
      <c r="A86" s="1" t="s">
        <v>763</v>
      </c>
      <c r="B86" s="2" t="s">
        <v>547</v>
      </c>
      <c r="C86" s="1" t="s">
        <v>30</v>
      </c>
      <c r="D86" s="218">
        <v>1</v>
      </c>
      <c r="E86" s="259"/>
      <c r="F86" s="219">
        <f t="shared" si="2"/>
        <v>0</v>
      </c>
    </row>
    <row r="87" spans="1:6">
      <c r="A87" s="1" t="s">
        <v>764</v>
      </c>
      <c r="B87" s="2" t="s">
        <v>421</v>
      </c>
      <c r="C87" s="1" t="s">
        <v>30</v>
      </c>
      <c r="D87" s="218">
        <v>1</v>
      </c>
      <c r="E87" s="259"/>
      <c r="F87" s="219">
        <f t="shared" si="2"/>
        <v>0</v>
      </c>
    </row>
    <row r="88" spans="1:6">
      <c r="A88" s="1" t="s">
        <v>765</v>
      </c>
      <c r="B88" s="2" t="s">
        <v>422</v>
      </c>
      <c r="C88" s="1" t="s">
        <v>30</v>
      </c>
      <c r="D88" s="218">
        <v>1</v>
      </c>
      <c r="E88" s="259"/>
      <c r="F88" s="219">
        <f t="shared" si="2"/>
        <v>0</v>
      </c>
    </row>
    <row r="89" spans="1:6" ht="27.6">
      <c r="A89" s="1" t="s">
        <v>766</v>
      </c>
      <c r="B89" s="2" t="s">
        <v>423</v>
      </c>
      <c r="C89" s="1" t="s">
        <v>30</v>
      </c>
      <c r="D89" s="218">
        <v>1</v>
      </c>
      <c r="E89" s="259"/>
      <c r="F89" s="219">
        <f t="shared" si="2"/>
        <v>0</v>
      </c>
    </row>
    <row r="90" spans="1:6">
      <c r="A90" s="1" t="s">
        <v>767</v>
      </c>
      <c r="B90" s="2" t="s">
        <v>424</v>
      </c>
      <c r="C90" s="1" t="s">
        <v>367</v>
      </c>
      <c r="D90" s="218">
        <v>80</v>
      </c>
      <c r="E90" s="259"/>
      <c r="F90" s="219">
        <f t="shared" si="2"/>
        <v>0</v>
      </c>
    </row>
    <row r="91" spans="1:6">
      <c r="A91" s="1" t="s">
        <v>768</v>
      </c>
      <c r="B91" s="2" t="s">
        <v>407</v>
      </c>
      <c r="C91" s="1" t="s">
        <v>367</v>
      </c>
      <c r="D91" s="218">
        <v>100</v>
      </c>
      <c r="E91" s="259"/>
      <c r="F91" s="219">
        <f t="shared" si="2"/>
        <v>0</v>
      </c>
    </row>
    <row r="92" spans="1:6">
      <c r="A92" s="1" t="s">
        <v>769</v>
      </c>
      <c r="B92" s="2" t="s">
        <v>425</v>
      </c>
      <c r="C92" s="1" t="s">
        <v>367</v>
      </c>
      <c r="D92" s="218">
        <v>80</v>
      </c>
      <c r="E92" s="259"/>
      <c r="F92" s="219">
        <f t="shared" si="2"/>
        <v>0</v>
      </c>
    </row>
    <row r="93" spans="1:6">
      <c r="A93" s="1" t="s">
        <v>770</v>
      </c>
      <c r="B93" s="2" t="s">
        <v>426</v>
      </c>
      <c r="C93" s="1" t="s">
        <v>367</v>
      </c>
      <c r="D93" s="218">
        <v>70</v>
      </c>
      <c r="E93" s="259"/>
      <c r="F93" s="219">
        <f t="shared" si="2"/>
        <v>0</v>
      </c>
    </row>
    <row r="94" spans="1:6">
      <c r="A94" s="1" t="s">
        <v>771</v>
      </c>
      <c r="B94" s="2" t="s">
        <v>410</v>
      </c>
      <c r="C94" s="1" t="s">
        <v>367</v>
      </c>
      <c r="D94" s="218">
        <v>80</v>
      </c>
      <c r="E94" s="259"/>
      <c r="F94" s="219">
        <f t="shared" si="2"/>
        <v>0</v>
      </c>
    </row>
    <row r="95" spans="1:6" ht="41.4">
      <c r="A95" s="7">
        <v>15</v>
      </c>
      <c r="B95" s="42" t="s">
        <v>548</v>
      </c>
      <c r="C95" s="7"/>
      <c r="D95" s="10"/>
      <c r="E95" s="9"/>
      <c r="F95" s="9"/>
    </row>
    <row r="96" spans="1:6" ht="41.4">
      <c r="A96" s="1" t="s">
        <v>113</v>
      </c>
      <c r="B96" s="2" t="s">
        <v>549</v>
      </c>
      <c r="C96" s="1" t="s">
        <v>30</v>
      </c>
      <c r="D96" s="218">
        <v>1</v>
      </c>
      <c r="E96" s="259"/>
      <c r="F96" s="219">
        <f t="shared" ref="F96:F101" si="6">ROUND(D96*E96,2)</f>
        <v>0</v>
      </c>
    </row>
    <row r="97" spans="1:6" ht="41.4">
      <c r="A97" s="1" t="s">
        <v>114</v>
      </c>
      <c r="B97" s="2" t="s">
        <v>427</v>
      </c>
      <c r="C97" s="1" t="s">
        <v>30</v>
      </c>
      <c r="D97" s="218">
        <v>1</v>
      </c>
      <c r="E97" s="259"/>
      <c r="F97" s="219">
        <f t="shared" si="6"/>
        <v>0</v>
      </c>
    </row>
    <row r="98" spans="1:6">
      <c r="A98" s="1" t="s">
        <v>772</v>
      </c>
      <c r="B98" s="2" t="s">
        <v>428</v>
      </c>
      <c r="C98" s="1" t="s">
        <v>367</v>
      </c>
      <c r="D98" s="218">
        <v>130</v>
      </c>
      <c r="E98" s="259"/>
      <c r="F98" s="219">
        <f t="shared" si="6"/>
        <v>0</v>
      </c>
    </row>
    <row r="99" spans="1:6">
      <c r="A99" s="1" t="s">
        <v>773</v>
      </c>
      <c r="B99" s="2" t="s">
        <v>429</v>
      </c>
      <c r="C99" s="1" t="s">
        <v>367</v>
      </c>
      <c r="D99" s="218">
        <v>50</v>
      </c>
      <c r="E99" s="259"/>
      <c r="F99" s="219">
        <f t="shared" si="6"/>
        <v>0</v>
      </c>
    </row>
    <row r="100" spans="1:6">
      <c r="A100" s="1" t="s">
        <v>774</v>
      </c>
      <c r="B100" s="2" t="s">
        <v>430</v>
      </c>
      <c r="C100" s="1" t="s">
        <v>367</v>
      </c>
      <c r="D100" s="218">
        <v>95</v>
      </c>
      <c r="E100" s="259"/>
      <c r="F100" s="219">
        <f t="shared" si="6"/>
        <v>0</v>
      </c>
    </row>
    <row r="101" spans="1:6">
      <c r="A101" s="1" t="s">
        <v>775</v>
      </c>
      <c r="B101" s="2" t="s">
        <v>431</v>
      </c>
      <c r="C101" s="1" t="s">
        <v>367</v>
      </c>
      <c r="D101" s="218">
        <v>30</v>
      </c>
      <c r="E101" s="259"/>
      <c r="F101" s="219">
        <f t="shared" si="6"/>
        <v>0</v>
      </c>
    </row>
    <row r="102" spans="1:6" ht="69">
      <c r="A102" s="45" t="s">
        <v>722</v>
      </c>
      <c r="B102" s="46" t="s">
        <v>2656</v>
      </c>
      <c r="C102" s="64"/>
      <c r="D102" s="242"/>
      <c r="E102" s="47"/>
      <c r="F102" s="47"/>
    </row>
    <row r="103" spans="1:6" ht="69">
      <c r="A103" s="1">
        <v>1</v>
      </c>
      <c r="B103" s="2" t="s">
        <v>432</v>
      </c>
      <c r="C103" s="1" t="s">
        <v>34</v>
      </c>
      <c r="D103" s="218">
        <v>195</v>
      </c>
      <c r="E103" s="259"/>
      <c r="F103" s="219">
        <f t="shared" ref="F103:F115" si="7">ROUND(D103*E103,2)</f>
        <v>0</v>
      </c>
    </row>
    <row r="104" spans="1:6" ht="41.4">
      <c r="A104" s="1">
        <v>2</v>
      </c>
      <c r="B104" s="2" t="s">
        <v>433</v>
      </c>
      <c r="C104" s="1" t="s">
        <v>34</v>
      </c>
      <c r="D104" s="218">
        <v>5</v>
      </c>
      <c r="E104" s="259"/>
      <c r="F104" s="219">
        <f t="shared" si="7"/>
        <v>0</v>
      </c>
    </row>
    <row r="105" spans="1:6" ht="55.2">
      <c r="A105" s="1">
        <v>3</v>
      </c>
      <c r="B105" s="2" t="s">
        <v>434</v>
      </c>
      <c r="C105" s="1" t="s">
        <v>34</v>
      </c>
      <c r="D105" s="218">
        <v>22</v>
      </c>
      <c r="E105" s="259"/>
      <c r="F105" s="219">
        <f t="shared" si="7"/>
        <v>0</v>
      </c>
    </row>
    <row r="106" spans="1:6" ht="41.4">
      <c r="A106" s="1">
        <v>4</v>
      </c>
      <c r="B106" s="2" t="s">
        <v>435</v>
      </c>
      <c r="C106" s="1" t="s">
        <v>34</v>
      </c>
      <c r="D106" s="218">
        <v>6</v>
      </c>
      <c r="E106" s="259"/>
      <c r="F106" s="219">
        <f t="shared" si="7"/>
        <v>0</v>
      </c>
    </row>
    <row r="107" spans="1:6" ht="41.4">
      <c r="A107" s="1">
        <v>5</v>
      </c>
      <c r="B107" s="2" t="s">
        <v>436</v>
      </c>
      <c r="C107" s="1" t="s">
        <v>34</v>
      </c>
      <c r="D107" s="218">
        <v>12</v>
      </c>
      <c r="E107" s="259"/>
      <c r="F107" s="219">
        <f t="shared" si="7"/>
        <v>0</v>
      </c>
    </row>
    <row r="108" spans="1:6" ht="41.4">
      <c r="A108" s="1">
        <v>6</v>
      </c>
      <c r="B108" s="2" t="s">
        <v>437</v>
      </c>
      <c r="C108" s="1" t="s">
        <v>34</v>
      </c>
      <c r="D108" s="218">
        <v>12</v>
      </c>
      <c r="E108" s="259"/>
      <c r="F108" s="219">
        <f t="shared" si="7"/>
        <v>0</v>
      </c>
    </row>
    <row r="109" spans="1:6">
      <c r="A109" s="1">
        <v>7</v>
      </c>
      <c r="B109" s="2" t="s">
        <v>438</v>
      </c>
      <c r="C109" s="1" t="s">
        <v>34</v>
      </c>
      <c r="D109" s="218">
        <v>12</v>
      </c>
      <c r="E109" s="259"/>
      <c r="F109" s="219">
        <f t="shared" si="7"/>
        <v>0</v>
      </c>
    </row>
    <row r="110" spans="1:6" ht="41.4">
      <c r="A110" s="1">
        <v>8</v>
      </c>
      <c r="B110" s="2" t="s">
        <v>439</v>
      </c>
      <c r="C110" s="1" t="s">
        <v>367</v>
      </c>
      <c r="D110" s="218">
        <v>180</v>
      </c>
      <c r="E110" s="259"/>
      <c r="F110" s="219">
        <f t="shared" si="7"/>
        <v>0</v>
      </c>
    </row>
    <row r="111" spans="1:6" ht="41.4">
      <c r="A111" s="1">
        <v>9</v>
      </c>
      <c r="B111" s="2" t="s">
        <v>440</v>
      </c>
      <c r="C111" s="1" t="s">
        <v>34</v>
      </c>
      <c r="D111" s="218">
        <v>52</v>
      </c>
      <c r="E111" s="259"/>
      <c r="F111" s="219">
        <f t="shared" si="7"/>
        <v>0</v>
      </c>
    </row>
    <row r="112" spans="1:6" ht="55.2">
      <c r="A112" s="1">
        <v>10</v>
      </c>
      <c r="B112" s="2" t="s">
        <v>441</v>
      </c>
      <c r="C112" s="1" t="s">
        <v>34</v>
      </c>
      <c r="D112" s="218">
        <v>32</v>
      </c>
      <c r="E112" s="259"/>
      <c r="F112" s="219">
        <f t="shared" si="7"/>
        <v>0</v>
      </c>
    </row>
    <row r="113" spans="1:6" ht="55.2">
      <c r="A113" s="1">
        <v>11</v>
      </c>
      <c r="B113" s="2" t="s">
        <v>442</v>
      </c>
      <c r="C113" s="1" t="s">
        <v>34</v>
      </c>
      <c r="D113" s="218">
        <v>42</v>
      </c>
      <c r="E113" s="259"/>
      <c r="F113" s="219">
        <f t="shared" si="7"/>
        <v>0</v>
      </c>
    </row>
    <row r="114" spans="1:6" ht="41.4">
      <c r="A114" s="1">
        <v>12</v>
      </c>
      <c r="B114" s="2" t="s">
        <v>443</v>
      </c>
      <c r="C114" s="1" t="s">
        <v>367</v>
      </c>
      <c r="D114" s="218">
        <v>440</v>
      </c>
      <c r="E114" s="259"/>
      <c r="F114" s="219">
        <f t="shared" si="7"/>
        <v>0</v>
      </c>
    </row>
    <row r="115" spans="1:6" ht="55.2">
      <c r="A115" s="1">
        <v>13</v>
      </c>
      <c r="B115" s="2" t="s">
        <v>444</v>
      </c>
      <c r="C115" s="1" t="s">
        <v>34</v>
      </c>
      <c r="D115" s="218">
        <v>12</v>
      </c>
      <c r="E115" s="259"/>
      <c r="F115" s="219">
        <f t="shared" si="7"/>
        <v>0</v>
      </c>
    </row>
    <row r="116" spans="1:6">
      <c r="A116" s="45" t="s">
        <v>723</v>
      </c>
      <c r="B116" s="46" t="s">
        <v>383</v>
      </c>
      <c r="C116" s="64"/>
      <c r="D116" s="242"/>
      <c r="E116" s="47"/>
      <c r="F116" s="47"/>
    </row>
    <row r="117" spans="1:6" ht="55.2">
      <c r="A117" s="7">
        <v>1</v>
      </c>
      <c r="B117" s="42" t="s">
        <v>550</v>
      </c>
      <c r="C117" s="7"/>
      <c r="D117" s="10"/>
      <c r="E117" s="9"/>
      <c r="F117" s="9"/>
    </row>
    <row r="118" spans="1:6" ht="27.6">
      <c r="A118" s="1" t="s">
        <v>38</v>
      </c>
      <c r="B118" s="2" t="s">
        <v>551</v>
      </c>
      <c r="C118" s="1" t="s">
        <v>367</v>
      </c>
      <c r="D118" s="218">
        <v>140</v>
      </c>
      <c r="E118" s="259"/>
      <c r="F118" s="219">
        <f t="shared" ref="F118:F129" si="8">ROUND(D118*E118,2)</f>
        <v>0</v>
      </c>
    </row>
    <row r="119" spans="1:6">
      <c r="A119" s="1" t="s">
        <v>53</v>
      </c>
      <c r="B119" s="2" t="s">
        <v>1529</v>
      </c>
      <c r="C119" s="1" t="s">
        <v>367</v>
      </c>
      <c r="D119" s="218">
        <v>400</v>
      </c>
      <c r="E119" s="259"/>
      <c r="F119" s="219">
        <f t="shared" si="8"/>
        <v>0</v>
      </c>
    </row>
    <row r="120" spans="1:6" ht="55.2">
      <c r="A120" s="1">
        <v>2</v>
      </c>
      <c r="B120" s="2" t="s">
        <v>445</v>
      </c>
      <c r="C120" s="1" t="s">
        <v>34</v>
      </c>
      <c r="D120" s="218">
        <v>2</v>
      </c>
      <c r="E120" s="259"/>
      <c r="F120" s="219">
        <f t="shared" si="8"/>
        <v>0</v>
      </c>
    </row>
    <row r="121" spans="1:6" ht="69">
      <c r="A121" s="1">
        <v>3</v>
      </c>
      <c r="B121" s="2" t="s">
        <v>2516</v>
      </c>
      <c r="C121" s="1" t="s">
        <v>34</v>
      </c>
      <c r="D121" s="218">
        <v>2</v>
      </c>
      <c r="E121" s="259"/>
      <c r="F121" s="219">
        <f t="shared" si="8"/>
        <v>0</v>
      </c>
    </row>
    <row r="122" spans="1:6" ht="55.2">
      <c r="A122" s="1">
        <v>4</v>
      </c>
      <c r="B122" s="2" t="s">
        <v>446</v>
      </c>
      <c r="C122" s="1" t="s">
        <v>34</v>
      </c>
      <c r="D122" s="218">
        <v>1</v>
      </c>
      <c r="E122" s="259"/>
      <c r="F122" s="219">
        <f t="shared" si="8"/>
        <v>0</v>
      </c>
    </row>
    <row r="123" spans="1:6">
      <c r="A123" s="1" t="s">
        <v>122</v>
      </c>
      <c r="B123" s="2" t="s">
        <v>448</v>
      </c>
      <c r="C123" s="1" t="s">
        <v>34</v>
      </c>
      <c r="D123" s="218">
        <v>1</v>
      </c>
      <c r="E123" s="259"/>
      <c r="F123" s="219">
        <f t="shared" si="8"/>
        <v>0</v>
      </c>
    </row>
    <row r="124" spans="1:6">
      <c r="A124" s="1" t="s">
        <v>123</v>
      </c>
      <c r="B124" s="2" t="s">
        <v>449</v>
      </c>
      <c r="C124" s="1" t="s">
        <v>34</v>
      </c>
      <c r="D124" s="218">
        <v>1</v>
      </c>
      <c r="E124" s="259"/>
      <c r="F124" s="219">
        <f t="shared" si="8"/>
        <v>0</v>
      </c>
    </row>
    <row r="125" spans="1:6">
      <c r="A125" s="1" t="s">
        <v>184</v>
      </c>
      <c r="B125" s="2" t="s">
        <v>1530</v>
      </c>
      <c r="C125" s="1" t="s">
        <v>34</v>
      </c>
      <c r="D125" s="218">
        <v>5</v>
      </c>
      <c r="E125" s="259"/>
      <c r="F125" s="219">
        <f t="shared" si="8"/>
        <v>0</v>
      </c>
    </row>
    <row r="126" spans="1:6" ht="27.6">
      <c r="A126" s="1" t="s">
        <v>185</v>
      </c>
      <c r="B126" s="2" t="s">
        <v>450</v>
      </c>
      <c r="C126" s="1" t="s">
        <v>34</v>
      </c>
      <c r="D126" s="218">
        <v>1</v>
      </c>
      <c r="E126" s="259"/>
      <c r="F126" s="219">
        <f t="shared" si="8"/>
        <v>0</v>
      </c>
    </row>
    <row r="127" spans="1:6" ht="55.2">
      <c r="A127" s="1" t="s">
        <v>186</v>
      </c>
      <c r="B127" s="2" t="s">
        <v>451</v>
      </c>
      <c r="C127" s="1" t="s">
        <v>30</v>
      </c>
      <c r="D127" s="218">
        <v>1</v>
      </c>
      <c r="E127" s="259"/>
      <c r="F127" s="219">
        <f t="shared" si="8"/>
        <v>0</v>
      </c>
    </row>
    <row r="128" spans="1:6" ht="27.6">
      <c r="A128" s="1">
        <v>5</v>
      </c>
      <c r="B128" s="2" t="s">
        <v>447</v>
      </c>
      <c r="C128" s="1" t="s">
        <v>30</v>
      </c>
      <c r="D128" s="218">
        <v>1</v>
      </c>
      <c r="E128" s="259"/>
      <c r="F128" s="219">
        <f t="shared" si="8"/>
        <v>0</v>
      </c>
    </row>
    <row r="129" spans="1:6" ht="41.4">
      <c r="A129" s="1">
        <v>6</v>
      </c>
      <c r="B129" s="2" t="s">
        <v>390</v>
      </c>
      <c r="C129" s="1" t="s">
        <v>367</v>
      </c>
      <c r="D129" s="218">
        <v>160</v>
      </c>
      <c r="E129" s="259"/>
      <c r="F129" s="219">
        <f t="shared" si="8"/>
        <v>0</v>
      </c>
    </row>
    <row r="130" spans="1:6">
      <c r="A130" s="45" t="s">
        <v>724</v>
      </c>
      <c r="B130" s="46" t="s">
        <v>384</v>
      </c>
      <c r="C130" s="64"/>
      <c r="D130" s="242"/>
      <c r="E130" s="47"/>
      <c r="F130" s="47"/>
    </row>
    <row r="131" spans="1:6" ht="41.4">
      <c r="A131" s="1">
        <v>1</v>
      </c>
      <c r="B131" s="2" t="s">
        <v>452</v>
      </c>
      <c r="C131" s="1" t="s">
        <v>30</v>
      </c>
      <c r="D131" s="218">
        <v>1</v>
      </c>
      <c r="E131" s="259"/>
      <c r="F131" s="219">
        <f t="shared" ref="F131:F142" si="9">ROUND(D131*E131,2)</f>
        <v>0</v>
      </c>
    </row>
    <row r="132" spans="1:6" ht="41.4">
      <c r="A132" s="1">
        <v>2</v>
      </c>
      <c r="B132" s="2" t="s">
        <v>453</v>
      </c>
      <c r="C132" s="1" t="s">
        <v>30</v>
      </c>
      <c r="D132" s="218">
        <v>1</v>
      </c>
      <c r="E132" s="259"/>
      <c r="F132" s="219">
        <f t="shared" si="9"/>
        <v>0</v>
      </c>
    </row>
    <row r="133" spans="1:6" ht="41.4">
      <c r="A133" s="1">
        <v>3</v>
      </c>
      <c r="B133" s="2" t="s">
        <v>454</v>
      </c>
      <c r="C133" s="1" t="s">
        <v>30</v>
      </c>
      <c r="D133" s="218">
        <v>1</v>
      </c>
      <c r="E133" s="259"/>
      <c r="F133" s="219">
        <f t="shared" si="9"/>
        <v>0</v>
      </c>
    </row>
    <row r="134" spans="1:6" ht="27.6">
      <c r="A134" s="1">
        <v>4</v>
      </c>
      <c r="B134" s="2" t="s">
        <v>455</v>
      </c>
      <c r="C134" s="1" t="s">
        <v>30</v>
      </c>
      <c r="D134" s="218">
        <v>1</v>
      </c>
      <c r="E134" s="259"/>
      <c r="F134" s="219">
        <f t="shared" si="9"/>
        <v>0</v>
      </c>
    </row>
    <row r="135" spans="1:6" ht="27.6">
      <c r="A135" s="1">
        <v>5</v>
      </c>
      <c r="B135" s="2" t="s">
        <v>456</v>
      </c>
      <c r="C135" s="1" t="s">
        <v>30</v>
      </c>
      <c r="D135" s="218">
        <v>1</v>
      </c>
      <c r="E135" s="259"/>
      <c r="F135" s="219">
        <f t="shared" si="9"/>
        <v>0</v>
      </c>
    </row>
    <row r="136" spans="1:6" ht="27.6">
      <c r="A136" s="1">
        <v>6</v>
      </c>
      <c r="B136" s="2" t="s">
        <v>457</v>
      </c>
      <c r="C136" s="1" t="s">
        <v>30</v>
      </c>
      <c r="D136" s="218">
        <v>1</v>
      </c>
      <c r="E136" s="259"/>
      <c r="F136" s="219">
        <f t="shared" si="9"/>
        <v>0</v>
      </c>
    </row>
    <row r="137" spans="1:6" ht="69">
      <c r="A137" s="1">
        <v>7</v>
      </c>
      <c r="B137" s="2" t="s">
        <v>458</v>
      </c>
      <c r="C137" s="1" t="s">
        <v>30</v>
      </c>
      <c r="D137" s="218">
        <v>1</v>
      </c>
      <c r="E137" s="259"/>
      <c r="F137" s="219">
        <f t="shared" si="9"/>
        <v>0</v>
      </c>
    </row>
    <row r="138" spans="1:6" ht="41.4">
      <c r="A138" s="1">
        <v>8</v>
      </c>
      <c r="B138" s="2" t="s">
        <v>459</v>
      </c>
      <c r="C138" s="1" t="s">
        <v>30</v>
      </c>
      <c r="D138" s="218">
        <v>1</v>
      </c>
      <c r="E138" s="259"/>
      <c r="F138" s="219">
        <f t="shared" si="9"/>
        <v>0</v>
      </c>
    </row>
    <row r="139" spans="1:6">
      <c r="A139" s="1">
        <v>9</v>
      </c>
      <c r="B139" s="2" t="s">
        <v>486</v>
      </c>
      <c r="C139" s="1" t="s">
        <v>30</v>
      </c>
      <c r="D139" s="218">
        <v>1</v>
      </c>
      <c r="E139" s="259"/>
      <c r="F139" s="219">
        <f t="shared" si="9"/>
        <v>0</v>
      </c>
    </row>
    <row r="140" spans="1:6" ht="41.4">
      <c r="A140" s="1">
        <v>10</v>
      </c>
      <c r="B140" s="2" t="s">
        <v>461</v>
      </c>
      <c r="C140" s="1" t="s">
        <v>30</v>
      </c>
      <c r="D140" s="218">
        <v>1</v>
      </c>
      <c r="E140" s="259"/>
      <c r="F140" s="219">
        <f t="shared" si="9"/>
        <v>0</v>
      </c>
    </row>
    <row r="141" spans="1:6" ht="27.6">
      <c r="A141" s="232">
        <v>11</v>
      </c>
      <c r="B141" s="19" t="s">
        <v>462</v>
      </c>
      <c r="C141" s="232" t="s">
        <v>30</v>
      </c>
      <c r="D141" s="233">
        <v>1</v>
      </c>
      <c r="E141" s="275"/>
      <c r="F141" s="328">
        <f t="shared" si="9"/>
        <v>0</v>
      </c>
    </row>
    <row r="142" spans="1:6" ht="27.6">
      <c r="A142" s="232">
        <v>12</v>
      </c>
      <c r="B142" s="19" t="s">
        <v>463</v>
      </c>
      <c r="C142" s="232" t="s">
        <v>30</v>
      </c>
      <c r="D142" s="233">
        <v>1</v>
      </c>
      <c r="E142" s="275"/>
      <c r="F142" s="328">
        <f t="shared" si="9"/>
        <v>0</v>
      </c>
    </row>
    <row r="143" spans="1:6" ht="27.6">
      <c r="A143" s="7">
        <v>13</v>
      </c>
      <c r="B143" s="42" t="s">
        <v>2259</v>
      </c>
      <c r="C143" s="7" t="s">
        <v>371</v>
      </c>
      <c r="D143" s="10">
        <v>1</v>
      </c>
      <c r="E143" s="9">
        <f>SUM(F29:F142)</f>
        <v>0</v>
      </c>
      <c r="F143" s="9">
        <f>ROUND(E143*D143%,2)</f>
        <v>0</v>
      </c>
    </row>
    <row r="144" spans="1:6" ht="27.6">
      <c r="A144" s="31"/>
      <c r="B144" s="132" t="s">
        <v>385</v>
      </c>
      <c r="C144" s="31"/>
      <c r="D144" s="333"/>
      <c r="E144" s="106"/>
      <c r="F144" s="334">
        <f>SUM(F30:F143)</f>
        <v>0</v>
      </c>
    </row>
    <row r="145" spans="1:6">
      <c r="A145" s="107" t="s">
        <v>19</v>
      </c>
      <c r="B145" s="108" t="s">
        <v>386</v>
      </c>
      <c r="C145" s="138"/>
      <c r="D145" s="335"/>
      <c r="E145" s="109"/>
      <c r="F145" s="109"/>
    </row>
    <row r="146" spans="1:6">
      <c r="A146" s="48" t="s">
        <v>711</v>
      </c>
      <c r="B146" s="49" t="s">
        <v>381</v>
      </c>
      <c r="C146" s="261"/>
      <c r="D146" s="262"/>
      <c r="E146" s="50"/>
      <c r="F146" s="50"/>
    </row>
    <row r="147" spans="1:6" ht="27.6">
      <c r="A147" s="7">
        <v>1</v>
      </c>
      <c r="B147" s="8" t="s">
        <v>388</v>
      </c>
      <c r="C147" s="7"/>
      <c r="D147" s="10"/>
      <c r="E147" s="9"/>
      <c r="F147" s="9"/>
    </row>
    <row r="148" spans="1:6" ht="193.2">
      <c r="A148" s="1" t="s">
        <v>38</v>
      </c>
      <c r="B148" s="19" t="s">
        <v>2617</v>
      </c>
      <c r="C148" s="1" t="s">
        <v>34</v>
      </c>
      <c r="D148" s="218">
        <v>8</v>
      </c>
      <c r="E148" s="259"/>
      <c r="F148" s="219">
        <f t="shared" ref="F148" si="10">ROUND(D148*E148,2)</f>
        <v>0</v>
      </c>
    </row>
    <row r="149" spans="1:6">
      <c r="A149" s="48" t="s">
        <v>712</v>
      </c>
      <c r="B149" s="49" t="s">
        <v>382</v>
      </c>
      <c r="C149" s="261"/>
      <c r="D149" s="262"/>
      <c r="E149" s="50"/>
      <c r="F149" s="50"/>
    </row>
    <row r="150" spans="1:6" ht="41.4">
      <c r="A150" s="1">
        <v>1</v>
      </c>
      <c r="B150" s="2" t="s">
        <v>390</v>
      </c>
      <c r="C150" s="1" t="s">
        <v>367</v>
      </c>
      <c r="D150" s="218">
        <v>60</v>
      </c>
      <c r="E150" s="259"/>
      <c r="F150" s="219">
        <f t="shared" ref="F150:F171" si="11">ROUND(D150*E150,2)</f>
        <v>0</v>
      </c>
    </row>
    <row r="151" spans="1:6" ht="41.4">
      <c r="A151" s="1">
        <v>2</v>
      </c>
      <c r="B151" s="2" t="s">
        <v>392</v>
      </c>
      <c r="C151" s="1" t="s">
        <v>367</v>
      </c>
      <c r="D151" s="218">
        <v>10</v>
      </c>
      <c r="E151" s="259"/>
      <c r="F151" s="219">
        <f t="shared" si="11"/>
        <v>0</v>
      </c>
    </row>
    <row r="152" spans="1:6" ht="41.4">
      <c r="A152" s="1">
        <v>3</v>
      </c>
      <c r="B152" s="2" t="s">
        <v>464</v>
      </c>
      <c r="C152" s="1" t="s">
        <v>34</v>
      </c>
      <c r="D152" s="218">
        <v>2</v>
      </c>
      <c r="E152" s="259"/>
      <c r="F152" s="219">
        <f t="shared" si="11"/>
        <v>0</v>
      </c>
    </row>
    <row r="153" spans="1:6" ht="55.2">
      <c r="A153" s="7">
        <v>4</v>
      </c>
      <c r="B153" s="42" t="s">
        <v>552</v>
      </c>
      <c r="C153" s="7"/>
      <c r="D153" s="10"/>
      <c r="E153" s="10"/>
      <c r="F153" s="9"/>
    </row>
    <row r="154" spans="1:6" ht="27.6">
      <c r="A154" s="1" t="s">
        <v>122</v>
      </c>
      <c r="B154" s="2" t="s">
        <v>539</v>
      </c>
      <c r="C154" s="1" t="s">
        <v>34</v>
      </c>
      <c r="D154" s="218">
        <v>3</v>
      </c>
      <c r="E154" s="259"/>
      <c r="F154" s="219">
        <f t="shared" si="11"/>
        <v>0</v>
      </c>
    </row>
    <row r="155" spans="1:6" ht="27.6">
      <c r="A155" s="1" t="s">
        <v>123</v>
      </c>
      <c r="B155" s="2" t="s">
        <v>399</v>
      </c>
      <c r="C155" s="1" t="s">
        <v>34</v>
      </c>
      <c r="D155" s="218">
        <v>3</v>
      </c>
      <c r="E155" s="259"/>
      <c r="F155" s="219">
        <f t="shared" si="11"/>
        <v>0</v>
      </c>
    </row>
    <row r="156" spans="1:6" ht="27.6">
      <c r="A156" s="7">
        <v>5</v>
      </c>
      <c r="B156" s="42" t="s">
        <v>540</v>
      </c>
      <c r="C156" s="7"/>
      <c r="D156" s="10"/>
      <c r="E156" s="10"/>
      <c r="F156" s="9"/>
    </row>
    <row r="157" spans="1:6" ht="27.6">
      <c r="A157" s="1" t="s">
        <v>109</v>
      </c>
      <c r="B157" s="2" t="s">
        <v>541</v>
      </c>
      <c r="C157" s="1" t="s">
        <v>34</v>
      </c>
      <c r="D157" s="218">
        <v>1</v>
      </c>
      <c r="E157" s="259"/>
      <c r="F157" s="219">
        <f t="shared" si="11"/>
        <v>0</v>
      </c>
    </row>
    <row r="158" spans="1:6" ht="27.6">
      <c r="A158" s="1" t="s">
        <v>110</v>
      </c>
      <c r="B158" s="2" t="s">
        <v>403</v>
      </c>
      <c r="C158" s="1" t="s">
        <v>34</v>
      </c>
      <c r="D158" s="218">
        <v>1</v>
      </c>
      <c r="E158" s="259"/>
      <c r="F158" s="219">
        <f t="shared" si="11"/>
        <v>0</v>
      </c>
    </row>
    <row r="159" spans="1:6" ht="41.4">
      <c r="A159" s="1" t="s">
        <v>187</v>
      </c>
      <c r="B159" s="2" t="s">
        <v>404</v>
      </c>
      <c r="C159" s="1" t="s">
        <v>34</v>
      </c>
      <c r="D159" s="218">
        <v>4</v>
      </c>
      <c r="E159" s="259"/>
      <c r="F159" s="219">
        <f t="shared" si="11"/>
        <v>0</v>
      </c>
    </row>
    <row r="160" spans="1:6" ht="27.6">
      <c r="A160" s="1" t="s">
        <v>188</v>
      </c>
      <c r="B160" s="2" t="s">
        <v>405</v>
      </c>
      <c r="C160" s="1" t="s">
        <v>30</v>
      </c>
      <c r="D160" s="218">
        <v>10</v>
      </c>
      <c r="E160" s="259"/>
      <c r="F160" s="219">
        <f t="shared" si="11"/>
        <v>0</v>
      </c>
    </row>
    <row r="161" spans="1:6" ht="55.2">
      <c r="A161" s="1">
        <v>6</v>
      </c>
      <c r="B161" s="2" t="s">
        <v>393</v>
      </c>
      <c r="C161" s="1" t="s">
        <v>30</v>
      </c>
      <c r="D161" s="218">
        <v>1</v>
      </c>
      <c r="E161" s="259"/>
      <c r="F161" s="219">
        <f t="shared" si="11"/>
        <v>0</v>
      </c>
    </row>
    <row r="162" spans="1:6" ht="41.4">
      <c r="A162" s="7">
        <v>7</v>
      </c>
      <c r="B162" s="42" t="s">
        <v>553</v>
      </c>
      <c r="C162" s="7"/>
      <c r="D162" s="10"/>
      <c r="E162" s="10"/>
      <c r="F162" s="10"/>
    </row>
    <row r="163" spans="1:6">
      <c r="A163" s="1" t="s">
        <v>43</v>
      </c>
      <c r="B163" s="2" t="s">
        <v>407</v>
      </c>
      <c r="C163" s="1" t="s">
        <v>367</v>
      </c>
      <c r="D163" s="218">
        <v>100</v>
      </c>
      <c r="E163" s="259"/>
      <c r="F163" s="219">
        <f t="shared" si="11"/>
        <v>0</v>
      </c>
    </row>
    <row r="164" spans="1:6">
      <c r="A164" s="1" t="s">
        <v>44</v>
      </c>
      <c r="B164" s="2" t="s">
        <v>408</v>
      </c>
      <c r="C164" s="1" t="s">
        <v>367</v>
      </c>
      <c r="D164" s="218">
        <v>100</v>
      </c>
      <c r="E164" s="259"/>
      <c r="F164" s="219">
        <f t="shared" si="11"/>
        <v>0</v>
      </c>
    </row>
    <row r="165" spans="1:6">
      <c r="A165" s="1" t="s">
        <v>193</v>
      </c>
      <c r="B165" s="2" t="s">
        <v>465</v>
      </c>
      <c r="C165" s="1" t="s">
        <v>367</v>
      </c>
      <c r="D165" s="218">
        <v>100</v>
      </c>
      <c r="E165" s="259"/>
      <c r="F165" s="219">
        <f t="shared" si="11"/>
        <v>0</v>
      </c>
    </row>
    <row r="166" spans="1:6">
      <c r="A166" s="1" t="s">
        <v>194</v>
      </c>
      <c r="B166" s="2" t="s">
        <v>413</v>
      </c>
      <c r="C166" s="1" t="s">
        <v>367</v>
      </c>
      <c r="D166" s="218">
        <v>90</v>
      </c>
      <c r="E166" s="259"/>
      <c r="F166" s="219">
        <f t="shared" si="11"/>
        <v>0</v>
      </c>
    </row>
    <row r="167" spans="1:6">
      <c r="A167" s="1" t="s">
        <v>271</v>
      </c>
      <c r="B167" s="2" t="s">
        <v>414</v>
      </c>
      <c r="C167" s="1" t="s">
        <v>367</v>
      </c>
      <c r="D167" s="218">
        <v>70</v>
      </c>
      <c r="E167" s="259"/>
      <c r="F167" s="219">
        <f t="shared" si="11"/>
        <v>0</v>
      </c>
    </row>
    <row r="168" spans="1:6" ht="27.6">
      <c r="A168" s="7">
        <v>8</v>
      </c>
      <c r="B168" s="8" t="s">
        <v>554</v>
      </c>
      <c r="C168" s="7"/>
      <c r="D168" s="10"/>
      <c r="E168" s="10"/>
      <c r="F168" s="9"/>
    </row>
    <row r="169" spans="1:6" ht="41.4">
      <c r="A169" s="1" t="s">
        <v>45</v>
      </c>
      <c r="B169" s="2" t="s">
        <v>479</v>
      </c>
      <c r="C169" s="1" t="s">
        <v>367</v>
      </c>
      <c r="D169" s="218">
        <v>110</v>
      </c>
      <c r="E169" s="259"/>
      <c r="F169" s="219">
        <f t="shared" si="11"/>
        <v>0</v>
      </c>
    </row>
    <row r="170" spans="1:6">
      <c r="A170" s="1" t="s">
        <v>46</v>
      </c>
      <c r="B170" s="2" t="s">
        <v>416</v>
      </c>
      <c r="C170" s="1" t="s">
        <v>367</v>
      </c>
      <c r="D170" s="218">
        <v>20</v>
      </c>
      <c r="E170" s="259"/>
      <c r="F170" s="219">
        <f t="shared" si="11"/>
        <v>0</v>
      </c>
    </row>
    <row r="171" spans="1:6" ht="409.05" customHeight="1">
      <c r="A171" s="534">
        <v>9</v>
      </c>
      <c r="B171" s="536" t="s">
        <v>2624</v>
      </c>
      <c r="C171" s="534" t="s">
        <v>30</v>
      </c>
      <c r="D171" s="538">
        <v>1</v>
      </c>
      <c r="E171" s="540"/>
      <c r="F171" s="532">
        <f t="shared" si="11"/>
        <v>0</v>
      </c>
    </row>
    <row r="172" spans="1:6" ht="85.2" customHeight="1">
      <c r="A172" s="535"/>
      <c r="B172" s="537"/>
      <c r="C172" s="535"/>
      <c r="D172" s="539"/>
      <c r="E172" s="541"/>
      <c r="F172" s="533"/>
    </row>
    <row r="173" spans="1:6" ht="69">
      <c r="A173" s="48" t="s">
        <v>713</v>
      </c>
      <c r="B173" s="49" t="s">
        <v>2656</v>
      </c>
      <c r="C173" s="261"/>
      <c r="D173" s="262"/>
      <c r="E173" s="50"/>
      <c r="F173" s="50"/>
    </row>
    <row r="174" spans="1:6" ht="69">
      <c r="A174" s="1">
        <v>1</v>
      </c>
      <c r="B174" s="2" t="s">
        <v>432</v>
      </c>
      <c r="C174" s="1" t="s">
        <v>34</v>
      </c>
      <c r="D174" s="218">
        <v>115</v>
      </c>
      <c r="E174" s="259"/>
      <c r="F174" s="219">
        <f t="shared" ref="F174:F185" si="12">ROUND(D174*E174,2)</f>
        <v>0</v>
      </c>
    </row>
    <row r="175" spans="1:6" ht="55.2">
      <c r="A175" s="1">
        <v>2</v>
      </c>
      <c r="B175" s="2" t="s">
        <v>480</v>
      </c>
      <c r="C175" s="1" t="s">
        <v>34</v>
      </c>
      <c r="D175" s="218">
        <v>40</v>
      </c>
      <c r="E175" s="259"/>
      <c r="F175" s="219">
        <f t="shared" si="12"/>
        <v>0</v>
      </c>
    </row>
    <row r="176" spans="1:6" ht="82.8">
      <c r="A176" s="1">
        <v>3</v>
      </c>
      <c r="B176" s="2" t="s">
        <v>481</v>
      </c>
      <c r="C176" s="1" t="s">
        <v>34</v>
      </c>
      <c r="D176" s="218">
        <v>4</v>
      </c>
      <c r="E176" s="259"/>
      <c r="F176" s="219">
        <f t="shared" si="12"/>
        <v>0</v>
      </c>
    </row>
    <row r="177" spans="1:6" ht="41.4">
      <c r="A177" s="1">
        <v>4</v>
      </c>
      <c r="B177" s="2" t="s">
        <v>433</v>
      </c>
      <c r="C177" s="1" t="s">
        <v>34</v>
      </c>
      <c r="D177" s="218">
        <v>2</v>
      </c>
      <c r="E177" s="259"/>
      <c r="F177" s="219">
        <f t="shared" si="12"/>
        <v>0</v>
      </c>
    </row>
    <row r="178" spans="1:6" ht="41.4">
      <c r="A178" s="1">
        <v>5</v>
      </c>
      <c r="B178" s="2" t="s">
        <v>482</v>
      </c>
      <c r="C178" s="1" t="s">
        <v>34</v>
      </c>
      <c r="D178" s="218">
        <v>4</v>
      </c>
      <c r="E178" s="259"/>
      <c r="F178" s="219">
        <f t="shared" si="12"/>
        <v>0</v>
      </c>
    </row>
    <row r="179" spans="1:6" ht="55.2">
      <c r="A179" s="1">
        <v>6</v>
      </c>
      <c r="B179" s="2" t="s">
        <v>483</v>
      </c>
      <c r="C179" s="1" t="s">
        <v>34</v>
      </c>
      <c r="D179" s="218">
        <v>17</v>
      </c>
      <c r="E179" s="259"/>
      <c r="F179" s="219">
        <f t="shared" si="12"/>
        <v>0</v>
      </c>
    </row>
    <row r="180" spans="1:6">
      <c r="A180" s="1">
        <v>7</v>
      </c>
      <c r="B180" s="2" t="s">
        <v>438</v>
      </c>
      <c r="C180" s="1" t="s">
        <v>34</v>
      </c>
      <c r="D180" s="218">
        <v>4</v>
      </c>
      <c r="E180" s="259"/>
      <c r="F180" s="219">
        <f t="shared" si="12"/>
        <v>0</v>
      </c>
    </row>
    <row r="181" spans="1:6" ht="41.4">
      <c r="A181" s="1">
        <v>8</v>
      </c>
      <c r="B181" s="2" t="s">
        <v>484</v>
      </c>
      <c r="C181" s="1" t="s">
        <v>367</v>
      </c>
      <c r="D181" s="218">
        <v>150</v>
      </c>
      <c r="E181" s="259"/>
      <c r="F181" s="219">
        <f t="shared" si="12"/>
        <v>0</v>
      </c>
    </row>
    <row r="182" spans="1:6" ht="41.4">
      <c r="A182" s="1">
        <v>9</v>
      </c>
      <c r="B182" s="2" t="s">
        <v>440</v>
      </c>
      <c r="C182" s="1" t="s">
        <v>34</v>
      </c>
      <c r="D182" s="218">
        <v>22</v>
      </c>
      <c r="E182" s="259"/>
      <c r="F182" s="219">
        <f t="shared" si="12"/>
        <v>0</v>
      </c>
    </row>
    <row r="183" spans="1:6" ht="55.2">
      <c r="A183" s="1">
        <v>10</v>
      </c>
      <c r="B183" s="2" t="s">
        <v>442</v>
      </c>
      <c r="C183" s="1" t="s">
        <v>34</v>
      </c>
      <c r="D183" s="218">
        <v>16</v>
      </c>
      <c r="E183" s="259"/>
      <c r="F183" s="219">
        <f t="shared" si="12"/>
        <v>0</v>
      </c>
    </row>
    <row r="184" spans="1:6" ht="41.4">
      <c r="A184" s="1">
        <v>11</v>
      </c>
      <c r="B184" s="2" t="s">
        <v>443</v>
      </c>
      <c r="C184" s="1" t="s">
        <v>367</v>
      </c>
      <c r="D184" s="218">
        <v>200</v>
      </c>
      <c r="E184" s="259"/>
      <c r="F184" s="219">
        <f t="shared" si="12"/>
        <v>0</v>
      </c>
    </row>
    <row r="185" spans="1:6" ht="55.2">
      <c r="A185" s="1">
        <v>12</v>
      </c>
      <c r="B185" s="2" t="s">
        <v>485</v>
      </c>
      <c r="C185" s="1" t="s">
        <v>34</v>
      </c>
      <c r="D185" s="218">
        <v>10</v>
      </c>
      <c r="E185" s="259"/>
      <c r="F185" s="219">
        <f t="shared" si="12"/>
        <v>0</v>
      </c>
    </row>
    <row r="186" spans="1:6">
      <c r="A186" s="48" t="s">
        <v>714</v>
      </c>
      <c r="B186" s="49" t="s">
        <v>384</v>
      </c>
      <c r="C186" s="261"/>
      <c r="D186" s="262"/>
      <c r="E186" s="50"/>
      <c r="F186" s="50"/>
    </row>
    <row r="187" spans="1:6" ht="41.4">
      <c r="A187" s="1">
        <v>1</v>
      </c>
      <c r="B187" s="2" t="s">
        <v>452</v>
      </c>
      <c r="C187" s="1" t="s">
        <v>30</v>
      </c>
      <c r="D187" s="218">
        <v>1</v>
      </c>
      <c r="E187" s="259"/>
      <c r="F187" s="219">
        <f t="shared" ref="F187:F194" si="13">ROUND(D187*E187,2)</f>
        <v>0</v>
      </c>
    </row>
    <row r="188" spans="1:6" ht="41.4">
      <c r="A188" s="1">
        <v>2</v>
      </c>
      <c r="B188" s="2" t="s">
        <v>453</v>
      </c>
      <c r="C188" s="1" t="s">
        <v>30</v>
      </c>
      <c r="D188" s="218">
        <v>1</v>
      </c>
      <c r="E188" s="259"/>
      <c r="F188" s="219">
        <f t="shared" si="13"/>
        <v>0</v>
      </c>
    </row>
    <row r="189" spans="1:6" ht="41.4">
      <c r="A189" s="1">
        <v>3</v>
      </c>
      <c r="B189" s="2" t="s">
        <v>454</v>
      </c>
      <c r="C189" s="1" t="s">
        <v>30</v>
      </c>
      <c r="D189" s="218">
        <v>1</v>
      </c>
      <c r="E189" s="259"/>
      <c r="F189" s="219">
        <f t="shared" si="13"/>
        <v>0</v>
      </c>
    </row>
    <row r="190" spans="1:6" ht="27.6">
      <c r="A190" s="1">
        <v>4</v>
      </c>
      <c r="B190" s="2" t="s">
        <v>455</v>
      </c>
      <c r="C190" s="1" t="s">
        <v>30</v>
      </c>
      <c r="D190" s="218">
        <v>1</v>
      </c>
      <c r="E190" s="259"/>
      <c r="F190" s="219">
        <f t="shared" si="13"/>
        <v>0</v>
      </c>
    </row>
    <row r="191" spans="1:6">
      <c r="A191" s="1">
        <v>5</v>
      </c>
      <c r="B191" s="2" t="s">
        <v>486</v>
      </c>
      <c r="C191" s="1" t="s">
        <v>30</v>
      </c>
      <c r="D191" s="218">
        <v>1</v>
      </c>
      <c r="E191" s="259"/>
      <c r="F191" s="219">
        <f t="shared" si="13"/>
        <v>0</v>
      </c>
    </row>
    <row r="192" spans="1:6" ht="41.4">
      <c r="A192" s="1">
        <v>6</v>
      </c>
      <c r="B192" s="2" t="s">
        <v>461</v>
      </c>
      <c r="C192" s="1" t="s">
        <v>30</v>
      </c>
      <c r="D192" s="218">
        <v>1</v>
      </c>
      <c r="E192" s="259"/>
      <c r="F192" s="219">
        <f t="shared" si="13"/>
        <v>0</v>
      </c>
    </row>
    <row r="193" spans="1:6" ht="27.6">
      <c r="A193" s="1">
        <v>7</v>
      </c>
      <c r="B193" s="2" t="s">
        <v>462</v>
      </c>
      <c r="C193" s="1" t="s">
        <v>30</v>
      </c>
      <c r="D193" s="218">
        <v>1</v>
      </c>
      <c r="E193" s="275"/>
      <c r="F193" s="328">
        <f t="shared" si="13"/>
        <v>0</v>
      </c>
    </row>
    <row r="194" spans="1:6" ht="27.6">
      <c r="A194" s="1">
        <v>8</v>
      </c>
      <c r="B194" s="2" t="s">
        <v>463</v>
      </c>
      <c r="C194" s="1" t="s">
        <v>30</v>
      </c>
      <c r="D194" s="218">
        <v>1</v>
      </c>
      <c r="E194" s="275"/>
      <c r="F194" s="328">
        <f t="shared" si="13"/>
        <v>0</v>
      </c>
    </row>
    <row r="195" spans="1:6" ht="27.6">
      <c r="A195" s="7">
        <v>9</v>
      </c>
      <c r="B195" s="42" t="s">
        <v>2259</v>
      </c>
      <c r="C195" s="7" t="s">
        <v>371</v>
      </c>
      <c r="D195" s="10">
        <v>1</v>
      </c>
      <c r="E195" s="9">
        <f>SUM(F146:F194)</f>
        <v>0</v>
      </c>
      <c r="F195" s="9">
        <f>ROUND(E195*D195%,2)</f>
        <v>0</v>
      </c>
    </row>
    <row r="196" spans="1:6" ht="27.6">
      <c r="A196" s="138"/>
      <c r="B196" s="139" t="s">
        <v>387</v>
      </c>
      <c r="C196" s="138"/>
      <c r="D196" s="335"/>
      <c r="E196" s="109"/>
      <c r="F196" s="336">
        <f>SUM(F147:F195)</f>
        <v>0</v>
      </c>
    </row>
    <row r="197" spans="1:6">
      <c r="A197" s="110" t="s">
        <v>20</v>
      </c>
      <c r="B197" s="111" t="s">
        <v>487</v>
      </c>
      <c r="C197" s="113"/>
      <c r="D197" s="337"/>
      <c r="E197" s="112"/>
      <c r="F197" s="112"/>
    </row>
    <row r="198" spans="1:6">
      <c r="A198" s="51" t="s">
        <v>725</v>
      </c>
      <c r="B198" s="52" t="s">
        <v>381</v>
      </c>
      <c r="C198" s="211"/>
      <c r="D198" s="212"/>
      <c r="E198" s="53"/>
      <c r="F198" s="53"/>
    </row>
    <row r="199" spans="1:6" ht="27.6">
      <c r="A199" s="7">
        <v>1</v>
      </c>
      <c r="B199" s="8" t="s">
        <v>388</v>
      </c>
      <c r="C199" s="7"/>
      <c r="D199" s="10"/>
      <c r="E199" s="9"/>
      <c r="F199" s="9"/>
    </row>
    <row r="200" spans="1:6" ht="193.2">
      <c r="A200" s="1" t="s">
        <v>38</v>
      </c>
      <c r="B200" s="19" t="s">
        <v>2617</v>
      </c>
      <c r="C200" s="1" t="s">
        <v>34</v>
      </c>
      <c r="D200" s="218">
        <v>16</v>
      </c>
      <c r="E200" s="259"/>
      <c r="F200" s="219">
        <f t="shared" ref="F200" si="14">ROUND(D200*E200,2)</f>
        <v>0</v>
      </c>
    </row>
    <row r="201" spans="1:6" ht="41.4">
      <c r="A201" s="7">
        <v>2</v>
      </c>
      <c r="B201" s="8" t="s">
        <v>2517</v>
      </c>
      <c r="C201" s="7"/>
      <c r="D201" s="10"/>
      <c r="E201" s="10"/>
      <c r="F201" s="9"/>
    </row>
    <row r="202" spans="1:6" ht="110.4">
      <c r="A202" s="1" t="s">
        <v>54</v>
      </c>
      <c r="B202" s="19" t="s">
        <v>2620</v>
      </c>
      <c r="C202" s="1" t="s">
        <v>34</v>
      </c>
      <c r="D202" s="218">
        <v>3</v>
      </c>
      <c r="E202" s="259"/>
      <c r="F202" s="219">
        <f t="shared" ref="F202:F203" si="15">ROUND(D202*E202,2)</f>
        <v>0</v>
      </c>
    </row>
    <row r="203" spans="1:6" ht="27.6">
      <c r="A203" s="1" t="s">
        <v>55</v>
      </c>
      <c r="B203" s="19" t="s">
        <v>2621</v>
      </c>
      <c r="C203" s="1" t="s">
        <v>34</v>
      </c>
      <c r="D203" s="218">
        <v>3</v>
      </c>
      <c r="E203" s="259"/>
      <c r="F203" s="219">
        <f t="shared" si="15"/>
        <v>0</v>
      </c>
    </row>
    <row r="204" spans="1:6">
      <c r="A204" s="51" t="s">
        <v>726</v>
      </c>
      <c r="B204" s="52" t="s">
        <v>382</v>
      </c>
      <c r="C204" s="211"/>
      <c r="D204" s="212"/>
      <c r="E204" s="212"/>
      <c r="F204" s="212"/>
    </row>
    <row r="205" spans="1:6" ht="41.4">
      <c r="A205" s="1">
        <v>1</v>
      </c>
      <c r="B205" s="2" t="s">
        <v>390</v>
      </c>
      <c r="C205" s="1" t="s">
        <v>367</v>
      </c>
      <c r="D205" s="218">
        <v>90</v>
      </c>
      <c r="E205" s="259"/>
      <c r="F205" s="219">
        <f t="shared" ref="F205:F227" si="16">ROUND(D205*E205,2)</f>
        <v>0</v>
      </c>
    </row>
    <row r="206" spans="1:6" ht="41.4">
      <c r="A206" s="1">
        <v>2</v>
      </c>
      <c r="B206" s="2" t="s">
        <v>392</v>
      </c>
      <c r="C206" s="1" t="s">
        <v>367</v>
      </c>
      <c r="D206" s="218">
        <v>20</v>
      </c>
      <c r="E206" s="259"/>
      <c r="F206" s="219">
        <f t="shared" si="16"/>
        <v>0</v>
      </c>
    </row>
    <row r="207" spans="1:6" ht="41.4">
      <c r="A207" s="1">
        <v>3</v>
      </c>
      <c r="B207" s="2" t="s">
        <v>489</v>
      </c>
      <c r="C207" s="1" t="s">
        <v>34</v>
      </c>
      <c r="D207" s="218">
        <v>8</v>
      </c>
      <c r="E207" s="259"/>
      <c r="F207" s="219">
        <f t="shared" si="16"/>
        <v>0</v>
      </c>
    </row>
    <row r="208" spans="1:6" ht="41.4">
      <c r="A208" s="7">
        <v>4</v>
      </c>
      <c r="B208" s="42" t="s">
        <v>555</v>
      </c>
      <c r="C208" s="7"/>
      <c r="D208" s="10"/>
      <c r="E208" s="10"/>
      <c r="F208" s="9"/>
    </row>
    <row r="209" spans="1:6" ht="27.6">
      <c r="A209" s="1" t="s">
        <v>122</v>
      </c>
      <c r="B209" s="2" t="s">
        <v>539</v>
      </c>
      <c r="C209" s="1" t="s">
        <v>34</v>
      </c>
      <c r="D209" s="218">
        <v>6</v>
      </c>
      <c r="E209" s="259"/>
      <c r="F209" s="219">
        <f t="shared" si="16"/>
        <v>0</v>
      </c>
    </row>
    <row r="210" spans="1:6" ht="27.6">
      <c r="A210" s="1" t="s">
        <v>123</v>
      </c>
      <c r="B210" s="2" t="s">
        <v>399</v>
      </c>
      <c r="C210" s="1" t="s">
        <v>34</v>
      </c>
      <c r="D210" s="218">
        <v>6</v>
      </c>
      <c r="E210" s="259"/>
      <c r="F210" s="219">
        <f t="shared" si="16"/>
        <v>0</v>
      </c>
    </row>
    <row r="211" spans="1:6" ht="27.6">
      <c r="A211" s="7">
        <v>5</v>
      </c>
      <c r="B211" s="42" t="s">
        <v>556</v>
      </c>
      <c r="C211" s="7"/>
      <c r="D211" s="10"/>
      <c r="E211" s="10"/>
      <c r="F211" s="9"/>
    </row>
    <row r="212" spans="1:6" ht="27.6">
      <c r="A212" s="1" t="s">
        <v>109</v>
      </c>
      <c r="B212" s="2" t="s">
        <v>541</v>
      </c>
      <c r="C212" s="1" t="s">
        <v>34</v>
      </c>
      <c r="D212" s="218">
        <v>1</v>
      </c>
      <c r="E212" s="259"/>
      <c r="F212" s="219">
        <f t="shared" si="16"/>
        <v>0</v>
      </c>
    </row>
    <row r="213" spans="1:6" ht="27.6">
      <c r="A213" s="1" t="s">
        <v>110</v>
      </c>
      <c r="B213" s="2" t="s">
        <v>403</v>
      </c>
      <c r="C213" s="1" t="s">
        <v>34</v>
      </c>
      <c r="D213" s="218">
        <v>1</v>
      </c>
      <c r="E213" s="259"/>
      <c r="F213" s="219">
        <f t="shared" si="16"/>
        <v>0</v>
      </c>
    </row>
    <row r="214" spans="1:6" ht="41.4">
      <c r="A214" s="1" t="s">
        <v>187</v>
      </c>
      <c r="B214" s="2" t="s">
        <v>404</v>
      </c>
      <c r="C214" s="1" t="s">
        <v>34</v>
      </c>
      <c r="D214" s="218">
        <v>6</v>
      </c>
      <c r="E214" s="259"/>
      <c r="F214" s="219">
        <f t="shared" si="16"/>
        <v>0</v>
      </c>
    </row>
    <row r="215" spans="1:6" ht="27.6">
      <c r="A215" s="1" t="s">
        <v>188</v>
      </c>
      <c r="B215" s="2" t="s">
        <v>405</v>
      </c>
      <c r="C215" s="1" t="s">
        <v>30</v>
      </c>
      <c r="D215" s="218">
        <v>25</v>
      </c>
      <c r="E215" s="259"/>
      <c r="F215" s="219">
        <f t="shared" si="16"/>
        <v>0</v>
      </c>
    </row>
    <row r="216" spans="1:6" ht="55.2">
      <c r="A216" s="1">
        <v>6</v>
      </c>
      <c r="B216" s="2" t="s">
        <v>393</v>
      </c>
      <c r="C216" s="1" t="s">
        <v>30</v>
      </c>
      <c r="D216" s="218">
        <v>1</v>
      </c>
      <c r="E216" s="259"/>
      <c r="F216" s="219">
        <f t="shared" si="16"/>
        <v>0</v>
      </c>
    </row>
    <row r="217" spans="1:6" ht="41.4">
      <c r="A217" s="7">
        <v>7</v>
      </c>
      <c r="B217" s="42" t="s">
        <v>557</v>
      </c>
      <c r="C217" s="7"/>
      <c r="D217" s="10"/>
      <c r="E217" s="10"/>
      <c r="F217" s="9"/>
    </row>
    <row r="218" spans="1:6">
      <c r="A218" s="1" t="s">
        <v>43</v>
      </c>
      <c r="B218" s="2" t="s">
        <v>429</v>
      </c>
      <c r="C218" s="1" t="s">
        <v>367</v>
      </c>
      <c r="D218" s="218">
        <v>100</v>
      </c>
      <c r="E218" s="259"/>
      <c r="F218" s="219">
        <f t="shared" si="16"/>
        <v>0</v>
      </c>
    </row>
    <row r="219" spans="1:6">
      <c r="A219" s="1" t="s">
        <v>44</v>
      </c>
      <c r="B219" s="2" t="s">
        <v>407</v>
      </c>
      <c r="C219" s="1" t="s">
        <v>367</v>
      </c>
      <c r="D219" s="218">
        <v>200</v>
      </c>
      <c r="E219" s="259"/>
      <c r="F219" s="219">
        <f t="shared" si="16"/>
        <v>0</v>
      </c>
    </row>
    <row r="220" spans="1:6">
      <c r="A220" s="1" t="s">
        <v>193</v>
      </c>
      <c r="B220" s="2" t="s">
        <v>408</v>
      </c>
      <c r="C220" s="1" t="s">
        <v>367</v>
      </c>
      <c r="D220" s="218">
        <v>200</v>
      </c>
      <c r="E220" s="259"/>
      <c r="F220" s="219">
        <f t="shared" si="16"/>
        <v>0</v>
      </c>
    </row>
    <row r="221" spans="1:6">
      <c r="A221" s="1" t="s">
        <v>194</v>
      </c>
      <c r="B221" s="2" t="s">
        <v>465</v>
      </c>
      <c r="C221" s="1" t="s">
        <v>367</v>
      </c>
      <c r="D221" s="218">
        <v>140</v>
      </c>
      <c r="E221" s="259"/>
      <c r="F221" s="219">
        <f t="shared" si="16"/>
        <v>0</v>
      </c>
    </row>
    <row r="222" spans="1:6">
      <c r="A222" s="1" t="s">
        <v>271</v>
      </c>
      <c r="B222" s="2" t="s">
        <v>413</v>
      </c>
      <c r="C222" s="1" t="s">
        <v>367</v>
      </c>
      <c r="D222" s="218">
        <v>130</v>
      </c>
      <c r="E222" s="259"/>
      <c r="F222" s="219">
        <f t="shared" si="16"/>
        <v>0</v>
      </c>
    </row>
    <row r="223" spans="1:6">
      <c r="A223" s="1" t="s">
        <v>272</v>
      </c>
      <c r="B223" s="2" t="s">
        <v>414</v>
      </c>
      <c r="C223" s="1" t="s">
        <v>367</v>
      </c>
      <c r="D223" s="218">
        <v>100</v>
      </c>
      <c r="E223" s="259"/>
      <c r="F223" s="219">
        <f t="shared" si="16"/>
        <v>0</v>
      </c>
    </row>
    <row r="224" spans="1:6" ht="27.6">
      <c r="A224" s="7">
        <v>8</v>
      </c>
      <c r="B224" s="42" t="s">
        <v>543</v>
      </c>
      <c r="C224" s="7"/>
      <c r="D224" s="10"/>
      <c r="E224" s="10"/>
      <c r="F224" s="9"/>
    </row>
    <row r="225" spans="1:6">
      <c r="A225" s="1" t="s">
        <v>45</v>
      </c>
      <c r="B225" s="2" t="s">
        <v>415</v>
      </c>
      <c r="C225" s="1" t="s">
        <v>367</v>
      </c>
      <c r="D225" s="218">
        <v>250</v>
      </c>
      <c r="E225" s="259"/>
      <c r="F225" s="219">
        <f t="shared" si="16"/>
        <v>0</v>
      </c>
    </row>
    <row r="226" spans="1:6">
      <c r="A226" s="1" t="s">
        <v>46</v>
      </c>
      <c r="B226" s="2" t="s">
        <v>416</v>
      </c>
      <c r="C226" s="1" t="s">
        <v>367</v>
      </c>
      <c r="D226" s="218">
        <v>40</v>
      </c>
      <c r="E226" s="259"/>
      <c r="F226" s="219">
        <f t="shared" si="16"/>
        <v>0</v>
      </c>
    </row>
    <row r="227" spans="1:6" ht="409.05" customHeight="1">
      <c r="A227" s="534">
        <v>9</v>
      </c>
      <c r="B227" s="536" t="s">
        <v>2625</v>
      </c>
      <c r="C227" s="534" t="s">
        <v>30</v>
      </c>
      <c r="D227" s="538">
        <v>1</v>
      </c>
      <c r="E227" s="540"/>
      <c r="F227" s="532">
        <f t="shared" si="16"/>
        <v>0</v>
      </c>
    </row>
    <row r="228" spans="1:6" ht="111.6" customHeight="1">
      <c r="A228" s="535"/>
      <c r="B228" s="537"/>
      <c r="C228" s="535"/>
      <c r="D228" s="539"/>
      <c r="E228" s="541"/>
      <c r="F228" s="533"/>
    </row>
    <row r="229" spans="1:6" ht="69">
      <c r="A229" s="51" t="s">
        <v>727</v>
      </c>
      <c r="B229" s="52" t="s">
        <v>2656</v>
      </c>
      <c r="C229" s="211"/>
      <c r="D229" s="212"/>
      <c r="E229" s="53"/>
      <c r="F229" s="53"/>
    </row>
    <row r="230" spans="1:6" ht="69">
      <c r="A230" s="1">
        <v>1</v>
      </c>
      <c r="B230" s="2" t="s">
        <v>432</v>
      </c>
      <c r="C230" s="1" t="s">
        <v>34</v>
      </c>
      <c r="D230" s="218">
        <v>170</v>
      </c>
      <c r="E230" s="259"/>
      <c r="F230" s="219">
        <f t="shared" ref="F230:F242" si="17">ROUND(D230*E230,2)</f>
        <v>0</v>
      </c>
    </row>
    <row r="231" spans="1:6" ht="41.4">
      <c r="A231" s="1">
        <v>2</v>
      </c>
      <c r="B231" s="2" t="s">
        <v>433</v>
      </c>
      <c r="C231" s="1" t="s">
        <v>34</v>
      </c>
      <c r="D231" s="218">
        <v>5</v>
      </c>
      <c r="E231" s="259"/>
      <c r="F231" s="219">
        <f t="shared" si="17"/>
        <v>0</v>
      </c>
    </row>
    <row r="232" spans="1:6" ht="55.2">
      <c r="A232" s="1">
        <v>3</v>
      </c>
      <c r="B232" s="2" t="s">
        <v>483</v>
      </c>
      <c r="C232" s="1" t="s">
        <v>34</v>
      </c>
      <c r="D232" s="218">
        <v>20</v>
      </c>
      <c r="E232" s="259"/>
      <c r="F232" s="219">
        <f t="shared" si="17"/>
        <v>0</v>
      </c>
    </row>
    <row r="233" spans="1:6" ht="41.4">
      <c r="A233" s="1">
        <v>4</v>
      </c>
      <c r="B233" s="2" t="s">
        <v>435</v>
      </c>
      <c r="C233" s="1" t="s">
        <v>34</v>
      </c>
      <c r="D233" s="218">
        <v>6</v>
      </c>
      <c r="E233" s="259"/>
      <c r="F233" s="219">
        <f t="shared" si="17"/>
        <v>0</v>
      </c>
    </row>
    <row r="234" spans="1:6" ht="41.4">
      <c r="A234" s="1">
        <v>5</v>
      </c>
      <c r="B234" s="2" t="s">
        <v>436</v>
      </c>
      <c r="C234" s="1" t="s">
        <v>34</v>
      </c>
      <c r="D234" s="218">
        <v>8</v>
      </c>
      <c r="E234" s="259"/>
      <c r="F234" s="219">
        <f t="shared" si="17"/>
        <v>0</v>
      </c>
    </row>
    <row r="235" spans="1:6" ht="41.4">
      <c r="A235" s="1">
        <v>6</v>
      </c>
      <c r="B235" s="2" t="s">
        <v>437</v>
      </c>
      <c r="C235" s="1" t="s">
        <v>34</v>
      </c>
      <c r="D235" s="218">
        <v>8</v>
      </c>
      <c r="E235" s="259"/>
      <c r="F235" s="219">
        <f t="shared" si="17"/>
        <v>0</v>
      </c>
    </row>
    <row r="236" spans="1:6">
      <c r="A236" s="1">
        <v>7</v>
      </c>
      <c r="B236" s="2" t="s">
        <v>438</v>
      </c>
      <c r="C236" s="1" t="s">
        <v>34</v>
      </c>
      <c r="D236" s="218">
        <v>8</v>
      </c>
      <c r="E236" s="259"/>
      <c r="F236" s="219">
        <f t="shared" si="17"/>
        <v>0</v>
      </c>
    </row>
    <row r="237" spans="1:6" ht="41.4">
      <c r="A237" s="1">
        <v>8</v>
      </c>
      <c r="B237" s="2" t="s">
        <v>439</v>
      </c>
      <c r="C237" s="1" t="s">
        <v>367</v>
      </c>
      <c r="D237" s="218">
        <v>160</v>
      </c>
      <c r="E237" s="259"/>
      <c r="F237" s="219">
        <f t="shared" si="17"/>
        <v>0</v>
      </c>
    </row>
    <row r="238" spans="1:6" ht="41.4">
      <c r="A238" s="1">
        <v>9</v>
      </c>
      <c r="B238" s="2" t="s">
        <v>440</v>
      </c>
      <c r="C238" s="1" t="s">
        <v>34</v>
      </c>
      <c r="D238" s="218">
        <v>46</v>
      </c>
      <c r="E238" s="259"/>
      <c r="F238" s="219">
        <f t="shared" si="17"/>
        <v>0</v>
      </c>
    </row>
    <row r="239" spans="1:6" ht="55.2">
      <c r="A239" s="1">
        <v>10</v>
      </c>
      <c r="B239" s="2" t="s">
        <v>441</v>
      </c>
      <c r="C239" s="1" t="s">
        <v>34</v>
      </c>
      <c r="D239" s="218">
        <v>20</v>
      </c>
      <c r="E239" s="259"/>
      <c r="F239" s="219">
        <f t="shared" si="17"/>
        <v>0</v>
      </c>
    </row>
    <row r="240" spans="1:6" ht="55.2">
      <c r="A240" s="1">
        <v>11</v>
      </c>
      <c r="B240" s="2" t="s">
        <v>442</v>
      </c>
      <c r="C240" s="1" t="s">
        <v>34</v>
      </c>
      <c r="D240" s="218">
        <v>35</v>
      </c>
      <c r="E240" s="259"/>
      <c r="F240" s="219">
        <f t="shared" si="17"/>
        <v>0</v>
      </c>
    </row>
    <row r="241" spans="1:6" ht="41.4">
      <c r="A241" s="1">
        <v>12</v>
      </c>
      <c r="B241" s="2" t="s">
        <v>443</v>
      </c>
      <c r="C241" s="1" t="s">
        <v>367</v>
      </c>
      <c r="D241" s="218">
        <v>375</v>
      </c>
      <c r="E241" s="259"/>
      <c r="F241" s="219">
        <f t="shared" si="17"/>
        <v>0</v>
      </c>
    </row>
    <row r="242" spans="1:6" ht="55.2">
      <c r="A242" s="1">
        <v>13</v>
      </c>
      <c r="B242" s="2" t="s">
        <v>444</v>
      </c>
      <c r="C242" s="1" t="s">
        <v>34</v>
      </c>
      <c r="D242" s="218">
        <v>8</v>
      </c>
      <c r="E242" s="259"/>
      <c r="F242" s="219">
        <f t="shared" si="17"/>
        <v>0</v>
      </c>
    </row>
    <row r="243" spans="1:6">
      <c r="A243" s="51" t="s">
        <v>728</v>
      </c>
      <c r="B243" s="52" t="s">
        <v>384</v>
      </c>
      <c r="C243" s="211"/>
      <c r="D243" s="212"/>
      <c r="E243" s="53"/>
      <c r="F243" s="53"/>
    </row>
    <row r="244" spans="1:6" ht="41.4">
      <c r="A244" s="1" t="s">
        <v>38</v>
      </c>
      <c r="B244" s="2" t="s">
        <v>452</v>
      </c>
      <c r="C244" s="1" t="s">
        <v>30</v>
      </c>
      <c r="D244" s="218">
        <v>1</v>
      </c>
      <c r="E244" s="259"/>
      <c r="F244" s="219">
        <f t="shared" ref="F244:F251" si="18">ROUND(D244*E244,2)</f>
        <v>0</v>
      </c>
    </row>
    <row r="245" spans="1:6" ht="41.4">
      <c r="A245" s="1" t="s">
        <v>53</v>
      </c>
      <c r="B245" s="2" t="s">
        <v>453</v>
      </c>
      <c r="C245" s="1" t="s">
        <v>30</v>
      </c>
      <c r="D245" s="218">
        <v>1</v>
      </c>
      <c r="E245" s="259"/>
      <c r="F245" s="219">
        <f t="shared" si="18"/>
        <v>0</v>
      </c>
    </row>
    <row r="246" spans="1:6" ht="41.4">
      <c r="A246" s="1" t="s">
        <v>149</v>
      </c>
      <c r="B246" s="2" t="s">
        <v>454</v>
      </c>
      <c r="C246" s="1" t="s">
        <v>30</v>
      </c>
      <c r="D246" s="218">
        <v>1</v>
      </c>
      <c r="E246" s="259"/>
      <c r="F246" s="219">
        <f t="shared" si="18"/>
        <v>0</v>
      </c>
    </row>
    <row r="247" spans="1:6" ht="27.6">
      <c r="A247" s="1" t="s">
        <v>150</v>
      </c>
      <c r="B247" s="2" t="s">
        <v>455</v>
      </c>
      <c r="C247" s="1" t="s">
        <v>30</v>
      </c>
      <c r="D247" s="218">
        <v>1</v>
      </c>
      <c r="E247" s="259"/>
      <c r="F247" s="219">
        <f t="shared" si="18"/>
        <v>0</v>
      </c>
    </row>
    <row r="248" spans="1:6">
      <c r="A248" s="1" t="s">
        <v>151</v>
      </c>
      <c r="B248" s="2" t="s">
        <v>460</v>
      </c>
      <c r="C248" s="1" t="s">
        <v>30</v>
      </c>
      <c r="D248" s="218">
        <v>1</v>
      </c>
      <c r="E248" s="259"/>
      <c r="F248" s="219">
        <f t="shared" si="18"/>
        <v>0</v>
      </c>
    </row>
    <row r="249" spans="1:6" ht="41.4">
      <c r="A249" s="1" t="s">
        <v>152</v>
      </c>
      <c r="B249" s="2" t="s">
        <v>461</v>
      </c>
      <c r="C249" s="1" t="s">
        <v>30</v>
      </c>
      <c r="D249" s="218">
        <v>1</v>
      </c>
      <c r="E249" s="259"/>
      <c r="F249" s="219">
        <f t="shared" si="18"/>
        <v>0</v>
      </c>
    </row>
    <row r="250" spans="1:6" ht="27.6">
      <c r="A250" s="232" t="s">
        <v>54</v>
      </c>
      <c r="B250" s="19" t="s">
        <v>462</v>
      </c>
      <c r="C250" s="232" t="s">
        <v>30</v>
      </c>
      <c r="D250" s="233">
        <v>1</v>
      </c>
      <c r="E250" s="275"/>
      <c r="F250" s="328">
        <f t="shared" si="18"/>
        <v>0</v>
      </c>
    </row>
    <row r="251" spans="1:6" ht="27.6">
      <c r="A251" s="232" t="s">
        <v>55</v>
      </c>
      <c r="B251" s="19" t="s">
        <v>463</v>
      </c>
      <c r="C251" s="232" t="s">
        <v>30</v>
      </c>
      <c r="D251" s="233">
        <v>1</v>
      </c>
      <c r="E251" s="275"/>
      <c r="F251" s="328">
        <f t="shared" si="18"/>
        <v>0</v>
      </c>
    </row>
    <row r="252" spans="1:6" ht="27.6">
      <c r="A252" s="7">
        <v>3</v>
      </c>
      <c r="B252" s="42" t="s">
        <v>2261</v>
      </c>
      <c r="C252" s="7" t="s">
        <v>371</v>
      </c>
      <c r="D252" s="10">
        <v>1</v>
      </c>
      <c r="E252" s="9">
        <f>SUM(F198:F251)</f>
        <v>0</v>
      </c>
      <c r="F252" s="9">
        <f>ROUND(E252*D252%,2)</f>
        <v>0</v>
      </c>
    </row>
    <row r="253" spans="1:6" ht="27.6">
      <c r="A253" s="113"/>
      <c r="B253" s="114" t="s">
        <v>488</v>
      </c>
      <c r="C253" s="113"/>
      <c r="D253" s="337"/>
      <c r="E253" s="112"/>
      <c r="F253" s="338">
        <f>SUM(F198:F252)</f>
        <v>0</v>
      </c>
    </row>
    <row r="254" spans="1:6" s="96" customFormat="1">
      <c r="A254" s="115" t="s">
        <v>21</v>
      </c>
      <c r="B254" s="116" t="s">
        <v>497</v>
      </c>
      <c r="C254" s="115"/>
      <c r="D254" s="339"/>
      <c r="E254" s="151"/>
      <c r="F254" s="151"/>
    </row>
    <row r="255" spans="1:6" ht="41.4">
      <c r="A255" s="54" t="s">
        <v>731</v>
      </c>
      <c r="B255" s="55" t="s">
        <v>2262</v>
      </c>
      <c r="C255" s="269"/>
      <c r="D255" s="270"/>
      <c r="E255" s="56"/>
      <c r="F255" s="56"/>
    </row>
    <row r="256" spans="1:6" ht="41.4">
      <c r="A256" s="1">
        <v>1</v>
      </c>
      <c r="B256" s="19" t="s">
        <v>2518</v>
      </c>
      <c r="C256" s="1" t="s">
        <v>34</v>
      </c>
      <c r="D256" s="218">
        <v>2</v>
      </c>
      <c r="E256" s="259"/>
      <c r="F256" s="219">
        <f t="shared" ref="F256:F293" si="19">ROUND(D256*E256,2)</f>
        <v>0</v>
      </c>
    </row>
    <row r="257" spans="1:6" ht="55.2">
      <c r="A257" s="41" t="s">
        <v>498</v>
      </c>
      <c r="B257" s="19" t="s">
        <v>2519</v>
      </c>
      <c r="C257" s="1" t="s">
        <v>34</v>
      </c>
      <c r="D257" s="218">
        <v>64</v>
      </c>
      <c r="E257" s="259"/>
      <c r="F257" s="219">
        <f t="shared" si="19"/>
        <v>0</v>
      </c>
    </row>
    <row r="258" spans="1:6" ht="55.2">
      <c r="A258" s="1">
        <v>3</v>
      </c>
      <c r="B258" s="19" t="s">
        <v>2520</v>
      </c>
      <c r="C258" s="1" t="s">
        <v>34</v>
      </c>
      <c r="D258" s="218">
        <v>63</v>
      </c>
      <c r="E258" s="259"/>
      <c r="F258" s="219">
        <f t="shared" si="19"/>
        <v>0</v>
      </c>
    </row>
    <row r="259" spans="1:6" ht="69">
      <c r="A259" s="41" t="s">
        <v>499</v>
      </c>
      <c r="B259" s="19" t="s">
        <v>2521</v>
      </c>
      <c r="C259" s="1" t="s">
        <v>34</v>
      </c>
      <c r="D259" s="218">
        <v>91</v>
      </c>
      <c r="E259" s="259"/>
      <c r="F259" s="219">
        <f t="shared" si="19"/>
        <v>0</v>
      </c>
    </row>
    <row r="260" spans="1:6" ht="41.4">
      <c r="A260" s="1">
        <v>5</v>
      </c>
      <c r="B260" s="19" t="s">
        <v>2522</v>
      </c>
      <c r="C260" s="1" t="s">
        <v>34</v>
      </c>
      <c r="D260" s="218">
        <v>3</v>
      </c>
      <c r="E260" s="259"/>
      <c r="F260" s="219">
        <f t="shared" si="19"/>
        <v>0</v>
      </c>
    </row>
    <row r="261" spans="1:6" ht="41.4">
      <c r="A261" s="41" t="s">
        <v>500</v>
      </c>
      <c r="B261" s="19" t="s">
        <v>2523</v>
      </c>
      <c r="C261" s="1" t="s">
        <v>34</v>
      </c>
      <c r="D261" s="218">
        <v>42</v>
      </c>
      <c r="E261" s="259"/>
      <c r="F261" s="219">
        <f t="shared" si="19"/>
        <v>0</v>
      </c>
    </row>
    <row r="262" spans="1:6" ht="41.4">
      <c r="A262" s="41" t="s">
        <v>501</v>
      </c>
      <c r="B262" s="19" t="s">
        <v>2524</v>
      </c>
      <c r="C262" s="1" t="s">
        <v>34</v>
      </c>
      <c r="D262" s="218">
        <v>8</v>
      </c>
      <c r="E262" s="259"/>
      <c r="F262" s="219">
        <f t="shared" si="19"/>
        <v>0</v>
      </c>
    </row>
    <row r="263" spans="1:6" ht="41.4">
      <c r="A263" s="1">
        <v>8</v>
      </c>
      <c r="B263" s="19" t="s">
        <v>2525</v>
      </c>
      <c r="C263" s="1" t="s">
        <v>30</v>
      </c>
      <c r="D263" s="218">
        <v>1</v>
      </c>
      <c r="E263" s="259"/>
      <c r="F263" s="219">
        <f t="shared" si="19"/>
        <v>0</v>
      </c>
    </row>
    <row r="264" spans="1:6" ht="69">
      <c r="A264" s="1">
        <v>9</v>
      </c>
      <c r="B264" s="19" t="s">
        <v>2526</v>
      </c>
      <c r="C264" s="1" t="s">
        <v>34</v>
      </c>
      <c r="D264" s="218">
        <v>1</v>
      </c>
      <c r="E264" s="259"/>
      <c r="F264" s="219">
        <f t="shared" si="19"/>
        <v>0</v>
      </c>
    </row>
    <row r="265" spans="1:6" ht="69">
      <c r="A265" s="1">
        <v>10</v>
      </c>
      <c r="B265" s="19" t="s">
        <v>2527</v>
      </c>
      <c r="C265" s="1" t="s">
        <v>34</v>
      </c>
      <c r="D265" s="218">
        <v>1</v>
      </c>
      <c r="E265" s="259"/>
      <c r="F265" s="219">
        <f t="shared" si="19"/>
        <v>0</v>
      </c>
    </row>
    <row r="266" spans="1:6" ht="55.2">
      <c r="A266" s="41" t="s">
        <v>502</v>
      </c>
      <c r="B266" s="19" t="s">
        <v>2528</v>
      </c>
      <c r="C266" s="1" t="s">
        <v>34</v>
      </c>
      <c r="D266" s="218">
        <v>7</v>
      </c>
      <c r="E266" s="259"/>
      <c r="F266" s="219">
        <f t="shared" si="19"/>
        <v>0</v>
      </c>
    </row>
    <row r="267" spans="1:6" ht="41.4">
      <c r="A267" s="1">
        <v>12</v>
      </c>
      <c r="B267" s="19" t="s">
        <v>2529</v>
      </c>
      <c r="C267" s="1" t="s">
        <v>34</v>
      </c>
      <c r="D267" s="218">
        <v>7</v>
      </c>
      <c r="E267" s="259"/>
      <c r="F267" s="219">
        <f t="shared" si="19"/>
        <v>0</v>
      </c>
    </row>
    <row r="268" spans="1:6" ht="55.2">
      <c r="A268" s="1">
        <v>13</v>
      </c>
      <c r="B268" s="19" t="s">
        <v>2530</v>
      </c>
      <c r="C268" s="1" t="s">
        <v>34</v>
      </c>
      <c r="D268" s="218">
        <v>1</v>
      </c>
      <c r="E268" s="259"/>
      <c r="F268" s="219">
        <f t="shared" si="19"/>
        <v>0</v>
      </c>
    </row>
    <row r="269" spans="1:6" ht="55.2">
      <c r="A269" s="1">
        <v>14</v>
      </c>
      <c r="B269" s="19" t="s">
        <v>2531</v>
      </c>
      <c r="C269" s="1" t="s">
        <v>34</v>
      </c>
      <c r="D269" s="218">
        <v>12</v>
      </c>
      <c r="E269" s="259"/>
      <c r="F269" s="219">
        <f t="shared" si="19"/>
        <v>0</v>
      </c>
    </row>
    <row r="270" spans="1:6" ht="41.4">
      <c r="A270" s="1">
        <v>15</v>
      </c>
      <c r="B270" s="19" t="s">
        <v>2532</v>
      </c>
      <c r="C270" s="1" t="s">
        <v>34</v>
      </c>
      <c r="D270" s="218">
        <v>11</v>
      </c>
      <c r="E270" s="259"/>
      <c r="F270" s="219">
        <f t="shared" si="19"/>
        <v>0</v>
      </c>
    </row>
    <row r="271" spans="1:6" ht="41.4">
      <c r="A271" s="1">
        <v>16</v>
      </c>
      <c r="B271" s="19" t="s">
        <v>2533</v>
      </c>
      <c r="C271" s="1" t="s">
        <v>34</v>
      </c>
      <c r="D271" s="218">
        <v>4</v>
      </c>
      <c r="E271" s="259"/>
      <c r="F271" s="219">
        <f t="shared" si="19"/>
        <v>0</v>
      </c>
    </row>
    <row r="272" spans="1:6" ht="41.4">
      <c r="A272" s="1">
        <v>17</v>
      </c>
      <c r="B272" s="19" t="s">
        <v>2534</v>
      </c>
      <c r="C272" s="1" t="s">
        <v>34</v>
      </c>
      <c r="D272" s="218">
        <v>8</v>
      </c>
      <c r="E272" s="259"/>
      <c r="F272" s="219">
        <f t="shared" si="19"/>
        <v>0</v>
      </c>
    </row>
    <row r="273" spans="1:6" ht="41.4">
      <c r="A273" s="1">
        <v>18</v>
      </c>
      <c r="B273" s="19" t="s">
        <v>2535</v>
      </c>
      <c r="C273" s="1" t="s">
        <v>34</v>
      </c>
      <c r="D273" s="218">
        <v>4</v>
      </c>
      <c r="E273" s="259"/>
      <c r="F273" s="219">
        <f t="shared" si="19"/>
        <v>0</v>
      </c>
    </row>
    <row r="274" spans="1:6" ht="41.4">
      <c r="A274" s="1">
        <v>19</v>
      </c>
      <c r="B274" s="19" t="s">
        <v>2536</v>
      </c>
      <c r="C274" s="1" t="s">
        <v>34</v>
      </c>
      <c r="D274" s="218">
        <v>66</v>
      </c>
      <c r="E274" s="259"/>
      <c r="F274" s="219">
        <f t="shared" si="19"/>
        <v>0</v>
      </c>
    </row>
    <row r="275" spans="1:6" ht="41.4">
      <c r="A275" s="1">
        <v>20</v>
      </c>
      <c r="B275" s="19" t="s">
        <v>2537</v>
      </c>
      <c r="C275" s="1" t="s">
        <v>34</v>
      </c>
      <c r="D275" s="218">
        <v>12</v>
      </c>
      <c r="E275" s="259"/>
      <c r="F275" s="219">
        <f t="shared" si="19"/>
        <v>0</v>
      </c>
    </row>
    <row r="276" spans="1:6" ht="41.4">
      <c r="A276" s="1">
        <v>21</v>
      </c>
      <c r="B276" s="19" t="s">
        <v>2538</v>
      </c>
      <c r="C276" s="1" t="s">
        <v>34</v>
      </c>
      <c r="D276" s="218">
        <v>9</v>
      </c>
      <c r="E276" s="259"/>
      <c r="F276" s="219">
        <f t="shared" si="19"/>
        <v>0</v>
      </c>
    </row>
    <row r="277" spans="1:6" ht="55.2">
      <c r="A277" s="1">
        <v>22</v>
      </c>
      <c r="B277" s="19" t="s">
        <v>2539</v>
      </c>
      <c r="C277" s="1" t="s">
        <v>34</v>
      </c>
      <c r="D277" s="218">
        <v>8</v>
      </c>
      <c r="E277" s="259"/>
      <c r="F277" s="219">
        <f t="shared" si="19"/>
        <v>0</v>
      </c>
    </row>
    <row r="278" spans="1:6" ht="41.4">
      <c r="A278" s="1">
        <v>23</v>
      </c>
      <c r="B278" s="19" t="s">
        <v>2540</v>
      </c>
      <c r="C278" s="1" t="s">
        <v>34</v>
      </c>
      <c r="D278" s="218">
        <v>22</v>
      </c>
      <c r="E278" s="259"/>
      <c r="F278" s="219">
        <f t="shared" si="19"/>
        <v>0</v>
      </c>
    </row>
    <row r="279" spans="1:6" ht="27.6">
      <c r="A279" s="1">
        <v>24</v>
      </c>
      <c r="B279" s="19" t="s">
        <v>1489</v>
      </c>
      <c r="C279" s="1" t="s">
        <v>30</v>
      </c>
      <c r="D279" s="218">
        <v>1</v>
      </c>
      <c r="E279" s="259"/>
      <c r="F279" s="219">
        <f t="shared" si="19"/>
        <v>0</v>
      </c>
    </row>
    <row r="280" spans="1:6" ht="41.4">
      <c r="A280" s="7">
        <v>25</v>
      </c>
      <c r="B280" s="491" t="s">
        <v>2517</v>
      </c>
      <c r="C280" s="7"/>
      <c r="D280" s="10"/>
      <c r="E280" s="10"/>
      <c r="F280" s="10"/>
    </row>
    <row r="281" spans="1:6" ht="55.2">
      <c r="A281" s="1" t="s">
        <v>417</v>
      </c>
      <c r="B281" s="19" t="s">
        <v>2541</v>
      </c>
      <c r="C281" s="1" t="s">
        <v>34</v>
      </c>
      <c r="D281" s="218">
        <v>3</v>
      </c>
      <c r="E281" s="259"/>
      <c r="F281" s="219">
        <f t="shared" si="19"/>
        <v>0</v>
      </c>
    </row>
    <row r="282" spans="1:6" ht="55.2">
      <c r="A282" s="1" t="s">
        <v>419</v>
      </c>
      <c r="B282" s="19" t="s">
        <v>2542</v>
      </c>
      <c r="C282" s="1" t="s">
        <v>34</v>
      </c>
      <c r="D282" s="218">
        <v>42</v>
      </c>
      <c r="E282" s="259"/>
      <c r="F282" s="219">
        <f t="shared" si="19"/>
        <v>0</v>
      </c>
    </row>
    <row r="283" spans="1:6" ht="55.2">
      <c r="A283" s="1" t="s">
        <v>490</v>
      </c>
      <c r="B283" s="19" t="s">
        <v>2543</v>
      </c>
      <c r="C283" s="1" t="s">
        <v>34</v>
      </c>
      <c r="D283" s="218">
        <v>10</v>
      </c>
      <c r="E283" s="259"/>
      <c r="F283" s="219">
        <f t="shared" si="19"/>
        <v>0</v>
      </c>
    </row>
    <row r="284" spans="1:6" ht="41.4">
      <c r="A284" s="1" t="s">
        <v>491</v>
      </c>
      <c r="B284" s="19" t="s">
        <v>2544</v>
      </c>
      <c r="C284" s="1" t="s">
        <v>34</v>
      </c>
      <c r="D284" s="218">
        <v>20</v>
      </c>
      <c r="E284" s="259"/>
      <c r="F284" s="219">
        <f t="shared" si="19"/>
        <v>0</v>
      </c>
    </row>
    <row r="285" spans="1:6" ht="55.2">
      <c r="A285" s="1" t="s">
        <v>492</v>
      </c>
      <c r="B285" s="19" t="s">
        <v>2545</v>
      </c>
      <c r="C285" s="1" t="s">
        <v>34</v>
      </c>
      <c r="D285" s="218">
        <v>16</v>
      </c>
      <c r="E285" s="259"/>
      <c r="F285" s="219">
        <f t="shared" si="19"/>
        <v>0</v>
      </c>
    </row>
    <row r="286" spans="1:6" ht="55.2">
      <c r="A286" s="1" t="s">
        <v>493</v>
      </c>
      <c r="B286" s="19" t="s">
        <v>2546</v>
      </c>
      <c r="C286" s="1" t="s">
        <v>34</v>
      </c>
      <c r="D286" s="218">
        <v>4</v>
      </c>
      <c r="E286" s="259"/>
      <c r="F286" s="219">
        <f t="shared" si="19"/>
        <v>0</v>
      </c>
    </row>
    <row r="287" spans="1:6">
      <c r="A287" s="7" t="s">
        <v>558</v>
      </c>
      <c r="B287" s="492" t="s">
        <v>2263</v>
      </c>
      <c r="C287" s="7"/>
      <c r="D287" s="10"/>
      <c r="E287" s="10"/>
      <c r="F287" s="10"/>
    </row>
    <row r="288" spans="1:6">
      <c r="A288" s="1" t="s">
        <v>503</v>
      </c>
      <c r="B288" s="19" t="s">
        <v>559</v>
      </c>
      <c r="C288" s="1" t="s">
        <v>34</v>
      </c>
      <c r="D288" s="218">
        <v>10</v>
      </c>
      <c r="E288" s="259"/>
      <c r="F288" s="219">
        <f t="shared" si="19"/>
        <v>0</v>
      </c>
    </row>
    <row r="289" spans="1:6">
      <c r="A289" s="1" t="s">
        <v>507</v>
      </c>
      <c r="B289" s="19" t="s">
        <v>504</v>
      </c>
      <c r="C289" s="1" t="s">
        <v>34</v>
      </c>
      <c r="D289" s="218">
        <v>15</v>
      </c>
      <c r="E289" s="259"/>
      <c r="F289" s="219">
        <f t="shared" si="19"/>
        <v>0</v>
      </c>
    </row>
    <row r="290" spans="1:6">
      <c r="A290" s="1" t="s">
        <v>508</v>
      </c>
      <c r="B290" s="19" t="s">
        <v>505</v>
      </c>
      <c r="C290" s="1" t="s">
        <v>34</v>
      </c>
      <c r="D290" s="218">
        <v>15</v>
      </c>
      <c r="E290" s="259"/>
      <c r="F290" s="219">
        <f t="shared" si="19"/>
        <v>0</v>
      </c>
    </row>
    <row r="291" spans="1:6" ht="27.6">
      <c r="A291" s="1" t="s">
        <v>509</v>
      </c>
      <c r="B291" s="19" t="s">
        <v>506</v>
      </c>
      <c r="C291" s="1" t="s">
        <v>34</v>
      </c>
      <c r="D291" s="218">
        <v>12</v>
      </c>
      <c r="E291" s="259"/>
      <c r="F291" s="219">
        <f t="shared" si="19"/>
        <v>0</v>
      </c>
    </row>
    <row r="292" spans="1:6" ht="27.6">
      <c r="A292" s="1">
        <v>26</v>
      </c>
      <c r="B292" s="19" t="s">
        <v>1490</v>
      </c>
      <c r="C292" s="1" t="s">
        <v>30</v>
      </c>
      <c r="D292" s="218">
        <v>1</v>
      </c>
      <c r="E292" s="259"/>
      <c r="F292" s="219">
        <f t="shared" ref="F292" si="20">ROUND(D292*E292,2)</f>
        <v>0</v>
      </c>
    </row>
    <row r="293" spans="1:6" ht="82.8">
      <c r="A293" s="1">
        <v>27</v>
      </c>
      <c r="B293" s="19" t="s">
        <v>1488</v>
      </c>
      <c r="C293" s="1" t="s">
        <v>30</v>
      </c>
      <c r="D293" s="218">
        <v>1</v>
      </c>
      <c r="E293" s="259"/>
      <c r="F293" s="219">
        <f t="shared" si="19"/>
        <v>0</v>
      </c>
    </row>
    <row r="294" spans="1:6">
      <c r="A294" s="54" t="s">
        <v>732</v>
      </c>
      <c r="B294" s="55" t="s">
        <v>382</v>
      </c>
      <c r="C294" s="269"/>
      <c r="D294" s="270"/>
      <c r="E294" s="56"/>
      <c r="F294" s="56"/>
    </row>
    <row r="295" spans="1:6" ht="41.4">
      <c r="A295" s="1">
        <v>1</v>
      </c>
      <c r="B295" s="2" t="s">
        <v>510</v>
      </c>
      <c r="C295" s="1" t="s">
        <v>367</v>
      </c>
      <c r="D295" s="218">
        <v>25</v>
      </c>
      <c r="E295" s="259"/>
      <c r="F295" s="219">
        <f t="shared" ref="F295" si="21">ROUND(D295*E295,2)</f>
        <v>0</v>
      </c>
    </row>
    <row r="296" spans="1:6" ht="41.4">
      <c r="A296" s="1">
        <v>2</v>
      </c>
      <c r="B296" s="2" t="s">
        <v>511</v>
      </c>
      <c r="C296" s="1" t="s">
        <v>367</v>
      </c>
      <c r="D296" s="218">
        <v>40</v>
      </c>
      <c r="E296" s="259"/>
      <c r="F296" s="219">
        <f>ROUND(D296*E296,2)</f>
        <v>0</v>
      </c>
    </row>
    <row r="297" spans="1:6" ht="41.4">
      <c r="A297" s="1">
        <v>3</v>
      </c>
      <c r="B297" s="2" t="s">
        <v>391</v>
      </c>
      <c r="C297" s="1" t="s">
        <v>367</v>
      </c>
      <c r="D297" s="218">
        <v>180</v>
      </c>
      <c r="E297" s="259"/>
      <c r="F297" s="219">
        <f t="shared" ref="F297:F382" si="22">ROUND(D297*E297,2)</f>
        <v>0</v>
      </c>
    </row>
    <row r="298" spans="1:6" ht="41.4">
      <c r="A298" s="1">
        <v>4</v>
      </c>
      <c r="B298" s="2" t="s">
        <v>390</v>
      </c>
      <c r="C298" s="1" t="s">
        <v>367</v>
      </c>
      <c r="D298" s="218">
        <v>70</v>
      </c>
      <c r="E298" s="259"/>
      <c r="F298" s="219">
        <f t="shared" si="22"/>
        <v>0</v>
      </c>
    </row>
    <row r="299" spans="1:6" ht="41.4">
      <c r="A299" s="1">
        <v>5</v>
      </c>
      <c r="B299" s="2" t="s">
        <v>512</v>
      </c>
      <c r="C299" s="1" t="s">
        <v>367</v>
      </c>
      <c r="D299" s="218">
        <v>40</v>
      </c>
      <c r="E299" s="259"/>
      <c r="F299" s="219">
        <f t="shared" si="22"/>
        <v>0</v>
      </c>
    </row>
    <row r="300" spans="1:6" ht="41.4">
      <c r="A300" s="1">
        <v>6</v>
      </c>
      <c r="B300" s="2" t="s">
        <v>513</v>
      </c>
      <c r="C300" s="1" t="s">
        <v>367</v>
      </c>
      <c r="D300" s="218">
        <v>100</v>
      </c>
      <c r="E300" s="259"/>
      <c r="F300" s="219">
        <f t="shared" si="22"/>
        <v>0</v>
      </c>
    </row>
    <row r="301" spans="1:6" ht="41.4">
      <c r="A301" s="1">
        <v>7</v>
      </c>
      <c r="B301" s="2" t="s">
        <v>2547</v>
      </c>
      <c r="C301" s="1" t="s">
        <v>367</v>
      </c>
      <c r="D301" s="218">
        <v>10</v>
      </c>
      <c r="E301" s="259"/>
      <c r="F301" s="219">
        <f t="shared" si="22"/>
        <v>0</v>
      </c>
    </row>
    <row r="302" spans="1:6" ht="41.4">
      <c r="A302" s="1">
        <v>8</v>
      </c>
      <c r="B302" s="2" t="s">
        <v>2548</v>
      </c>
      <c r="C302" s="1" t="s">
        <v>30</v>
      </c>
      <c r="D302" s="218">
        <v>45</v>
      </c>
      <c r="E302" s="259"/>
      <c r="F302" s="219">
        <f t="shared" si="22"/>
        <v>0</v>
      </c>
    </row>
    <row r="303" spans="1:6" ht="69">
      <c r="A303" s="7">
        <v>9</v>
      </c>
      <c r="B303" s="42" t="s">
        <v>2549</v>
      </c>
      <c r="C303" s="7"/>
      <c r="D303" s="7"/>
      <c r="E303" s="7"/>
      <c r="F303" s="7"/>
    </row>
    <row r="304" spans="1:6">
      <c r="A304" s="1" t="s">
        <v>197</v>
      </c>
      <c r="B304" s="2" t="s">
        <v>560</v>
      </c>
      <c r="C304" s="1" t="s">
        <v>34</v>
      </c>
      <c r="D304" s="218">
        <v>3</v>
      </c>
      <c r="E304" s="259"/>
      <c r="F304" s="219">
        <f t="shared" si="22"/>
        <v>0</v>
      </c>
    </row>
    <row r="305" spans="1:6">
      <c r="A305" s="1" t="s">
        <v>200</v>
      </c>
      <c r="B305" s="2" t="s">
        <v>561</v>
      </c>
      <c r="C305" s="1" t="s">
        <v>34</v>
      </c>
      <c r="D305" s="218">
        <v>4</v>
      </c>
      <c r="E305" s="259"/>
      <c r="F305" s="219">
        <f t="shared" si="22"/>
        <v>0</v>
      </c>
    </row>
    <row r="306" spans="1:6">
      <c r="A306" s="1" t="s">
        <v>201</v>
      </c>
      <c r="B306" s="2" t="s">
        <v>562</v>
      </c>
      <c r="C306" s="1" t="s">
        <v>34</v>
      </c>
      <c r="D306" s="218">
        <v>34</v>
      </c>
      <c r="E306" s="259"/>
      <c r="F306" s="219">
        <f t="shared" si="22"/>
        <v>0</v>
      </c>
    </row>
    <row r="307" spans="1:6" ht="27.6">
      <c r="A307" s="1" t="s">
        <v>202</v>
      </c>
      <c r="B307" s="2" t="s">
        <v>2550</v>
      </c>
      <c r="C307" s="1" t="s">
        <v>34</v>
      </c>
      <c r="D307" s="218">
        <v>40</v>
      </c>
      <c r="E307" s="259"/>
      <c r="F307" s="219">
        <f t="shared" si="22"/>
        <v>0</v>
      </c>
    </row>
    <row r="308" spans="1:6">
      <c r="A308" s="1" t="s">
        <v>203</v>
      </c>
      <c r="B308" s="2" t="s">
        <v>563</v>
      </c>
      <c r="C308" s="1" t="s">
        <v>34</v>
      </c>
      <c r="D308" s="218">
        <v>3</v>
      </c>
      <c r="E308" s="259"/>
      <c r="F308" s="219">
        <f t="shared" si="22"/>
        <v>0</v>
      </c>
    </row>
    <row r="309" spans="1:6" ht="27.6">
      <c r="A309" s="1" t="s">
        <v>204</v>
      </c>
      <c r="B309" s="2" t="s">
        <v>564</v>
      </c>
      <c r="C309" s="1" t="s">
        <v>30</v>
      </c>
      <c r="D309" s="218">
        <v>1</v>
      </c>
      <c r="E309" s="259"/>
      <c r="F309" s="219">
        <f t="shared" si="22"/>
        <v>0</v>
      </c>
    </row>
    <row r="310" spans="1:6" ht="27.6">
      <c r="A310" s="1" t="s">
        <v>758</v>
      </c>
      <c r="B310" s="2" t="s">
        <v>565</v>
      </c>
      <c r="C310" s="1" t="s">
        <v>34</v>
      </c>
      <c r="D310" s="218">
        <v>1</v>
      </c>
      <c r="E310" s="259"/>
      <c r="F310" s="219">
        <f t="shared" si="22"/>
        <v>0</v>
      </c>
    </row>
    <row r="311" spans="1:6" ht="55.2">
      <c r="A311" s="7">
        <v>10</v>
      </c>
      <c r="B311" s="42" t="s">
        <v>2551</v>
      </c>
      <c r="C311" s="7"/>
      <c r="D311" s="10"/>
      <c r="E311" s="10"/>
      <c r="F311" s="10"/>
    </row>
    <row r="312" spans="1:6" ht="27.6">
      <c r="A312" s="1" t="s">
        <v>377</v>
      </c>
      <c r="B312" s="2" t="s">
        <v>539</v>
      </c>
      <c r="C312" s="1" t="s">
        <v>34</v>
      </c>
      <c r="D312" s="218">
        <v>3</v>
      </c>
      <c r="E312" s="259"/>
      <c r="F312" s="219">
        <f t="shared" si="22"/>
        <v>0</v>
      </c>
    </row>
    <row r="313" spans="1:6" ht="27.6">
      <c r="A313" s="1" t="s">
        <v>378</v>
      </c>
      <c r="B313" s="2" t="s">
        <v>399</v>
      </c>
      <c r="C313" s="1" t="s">
        <v>34</v>
      </c>
      <c r="D313" s="218">
        <v>3</v>
      </c>
      <c r="E313" s="259"/>
      <c r="F313" s="219">
        <f t="shared" si="22"/>
        <v>0</v>
      </c>
    </row>
    <row r="314" spans="1:6" ht="27.6">
      <c r="A314" s="1" t="s">
        <v>762</v>
      </c>
      <c r="B314" s="2" t="s">
        <v>400</v>
      </c>
      <c r="C314" s="1" t="s">
        <v>34</v>
      </c>
      <c r="D314" s="218">
        <v>120</v>
      </c>
      <c r="E314" s="259"/>
      <c r="F314" s="219">
        <f t="shared" si="22"/>
        <v>0</v>
      </c>
    </row>
    <row r="315" spans="1:6" ht="27.6">
      <c r="A315" s="1" t="s">
        <v>776</v>
      </c>
      <c r="B315" s="2" t="s">
        <v>401</v>
      </c>
      <c r="C315" s="1" t="s">
        <v>34</v>
      </c>
      <c r="D315" s="218">
        <v>14</v>
      </c>
      <c r="E315" s="259"/>
      <c r="F315" s="219">
        <f t="shared" si="22"/>
        <v>0</v>
      </c>
    </row>
    <row r="316" spans="1:6" ht="27.6">
      <c r="A316" s="1" t="s">
        <v>777</v>
      </c>
      <c r="B316" s="2" t="s">
        <v>568</v>
      </c>
      <c r="C316" s="1" t="s">
        <v>34</v>
      </c>
      <c r="D316" s="218">
        <v>8</v>
      </c>
      <c r="E316" s="259"/>
      <c r="F316" s="219">
        <f t="shared" si="22"/>
        <v>0</v>
      </c>
    </row>
    <row r="317" spans="1:6" ht="27.6">
      <c r="A317" s="1" t="s">
        <v>778</v>
      </c>
      <c r="B317" s="2" t="s">
        <v>569</v>
      </c>
      <c r="C317" s="1" t="s">
        <v>34</v>
      </c>
      <c r="D317" s="218">
        <v>1</v>
      </c>
      <c r="E317" s="259"/>
      <c r="F317" s="219">
        <f t="shared" si="22"/>
        <v>0</v>
      </c>
    </row>
    <row r="318" spans="1:6" ht="27.6">
      <c r="A318" s="1" t="s">
        <v>779</v>
      </c>
      <c r="B318" s="2" t="s">
        <v>402</v>
      </c>
      <c r="C318" s="1" t="s">
        <v>34</v>
      </c>
      <c r="D318" s="218">
        <v>98</v>
      </c>
      <c r="E318" s="259"/>
      <c r="F318" s="219">
        <f t="shared" si="22"/>
        <v>0</v>
      </c>
    </row>
    <row r="319" spans="1:6" ht="27.6">
      <c r="A319" s="7">
        <v>11</v>
      </c>
      <c r="B319" s="42" t="s">
        <v>540</v>
      </c>
      <c r="C319" s="7"/>
      <c r="D319" s="10"/>
      <c r="E319" s="10"/>
      <c r="F319" s="10"/>
    </row>
    <row r="320" spans="1:6" ht="27.6">
      <c r="A320" s="1" t="s">
        <v>467</v>
      </c>
      <c r="B320" s="2" t="s">
        <v>541</v>
      </c>
      <c r="C320" s="1" t="s">
        <v>34</v>
      </c>
      <c r="D320" s="218">
        <v>1</v>
      </c>
      <c r="E320" s="259"/>
      <c r="F320" s="219">
        <f t="shared" si="22"/>
        <v>0</v>
      </c>
    </row>
    <row r="321" spans="1:6" ht="27.6">
      <c r="A321" s="1" t="s">
        <v>468</v>
      </c>
      <c r="B321" s="2" t="s">
        <v>403</v>
      </c>
      <c r="C321" s="1" t="s">
        <v>34</v>
      </c>
      <c r="D321" s="218">
        <v>8</v>
      </c>
      <c r="E321" s="259"/>
      <c r="F321" s="219">
        <f t="shared" si="22"/>
        <v>0</v>
      </c>
    </row>
    <row r="322" spans="1:6" ht="41.4">
      <c r="A322" s="1" t="s">
        <v>469</v>
      </c>
      <c r="B322" s="2" t="s">
        <v>404</v>
      </c>
      <c r="C322" s="1" t="s">
        <v>34</v>
      </c>
      <c r="D322" s="218">
        <v>15</v>
      </c>
      <c r="E322" s="259"/>
      <c r="F322" s="219">
        <f t="shared" si="22"/>
        <v>0</v>
      </c>
    </row>
    <row r="323" spans="1:6" ht="27.6">
      <c r="A323" s="1" t="s">
        <v>470</v>
      </c>
      <c r="B323" s="2" t="s">
        <v>405</v>
      </c>
      <c r="C323" s="1" t="s">
        <v>30</v>
      </c>
      <c r="D323" s="218">
        <v>50</v>
      </c>
      <c r="E323" s="259"/>
      <c r="F323" s="219">
        <f t="shared" si="22"/>
        <v>0</v>
      </c>
    </row>
    <row r="324" spans="1:6" ht="55.2">
      <c r="A324" s="1">
        <v>12</v>
      </c>
      <c r="B324" s="2" t="s">
        <v>393</v>
      </c>
      <c r="C324" s="1" t="s">
        <v>30</v>
      </c>
      <c r="D324" s="218">
        <v>1</v>
      </c>
      <c r="E324" s="259"/>
      <c r="F324" s="219">
        <f t="shared" si="22"/>
        <v>0</v>
      </c>
    </row>
    <row r="325" spans="1:6" ht="82.8">
      <c r="A325" s="7">
        <v>13</v>
      </c>
      <c r="B325" s="42" t="s">
        <v>570</v>
      </c>
      <c r="C325" s="7"/>
      <c r="D325" s="7"/>
      <c r="E325" s="7"/>
      <c r="F325" s="9"/>
    </row>
    <row r="326" spans="1:6">
      <c r="A326" s="1" t="s">
        <v>111</v>
      </c>
      <c r="B326" s="2" t="s">
        <v>571</v>
      </c>
      <c r="C326" s="1" t="s">
        <v>367</v>
      </c>
      <c r="D326" s="218">
        <v>95</v>
      </c>
      <c r="E326" s="259"/>
      <c r="F326" s="219">
        <f t="shared" si="22"/>
        <v>0</v>
      </c>
    </row>
    <row r="327" spans="1:6">
      <c r="A327" s="1" t="s">
        <v>112</v>
      </c>
      <c r="B327" s="2" t="s">
        <v>572</v>
      </c>
      <c r="C327" s="1" t="s">
        <v>367</v>
      </c>
      <c r="D327" s="218">
        <v>280</v>
      </c>
      <c r="E327" s="259"/>
      <c r="F327" s="219">
        <f t="shared" si="22"/>
        <v>0</v>
      </c>
    </row>
    <row r="328" spans="1:6">
      <c r="A328" s="1" t="s">
        <v>780</v>
      </c>
      <c r="B328" s="2" t="s">
        <v>573</v>
      </c>
      <c r="C328" s="1" t="s">
        <v>367</v>
      </c>
      <c r="D328" s="218">
        <v>80</v>
      </c>
      <c r="E328" s="259"/>
      <c r="F328" s="219">
        <f t="shared" si="22"/>
        <v>0</v>
      </c>
    </row>
    <row r="329" spans="1:6">
      <c r="A329" s="1" t="s">
        <v>781</v>
      </c>
      <c r="B329" s="2" t="s">
        <v>407</v>
      </c>
      <c r="C329" s="1" t="s">
        <v>367</v>
      </c>
      <c r="D329" s="218">
        <v>4200</v>
      </c>
      <c r="E329" s="259"/>
      <c r="F329" s="219">
        <f t="shared" si="22"/>
        <v>0</v>
      </c>
    </row>
    <row r="330" spans="1:6">
      <c r="A330" s="1" t="s">
        <v>782</v>
      </c>
      <c r="B330" s="2" t="s">
        <v>424</v>
      </c>
      <c r="C330" s="1" t="s">
        <v>367</v>
      </c>
      <c r="D330" s="218">
        <v>4700</v>
      </c>
      <c r="E330" s="259"/>
      <c r="F330" s="219">
        <f t="shared" si="22"/>
        <v>0</v>
      </c>
    </row>
    <row r="331" spans="1:6">
      <c r="A331" s="1" t="s">
        <v>783</v>
      </c>
      <c r="B331" s="2" t="s">
        <v>406</v>
      </c>
      <c r="C331" s="1" t="s">
        <v>367</v>
      </c>
      <c r="D331" s="218">
        <v>80</v>
      </c>
      <c r="E331" s="259"/>
      <c r="F331" s="219">
        <f t="shared" si="22"/>
        <v>0</v>
      </c>
    </row>
    <row r="332" spans="1:6">
      <c r="A332" s="1" t="s">
        <v>784</v>
      </c>
      <c r="B332" s="2" t="s">
        <v>408</v>
      </c>
      <c r="C332" s="1" t="s">
        <v>367</v>
      </c>
      <c r="D332" s="218">
        <v>100</v>
      </c>
      <c r="E332" s="259"/>
      <c r="F332" s="219">
        <f t="shared" si="22"/>
        <v>0</v>
      </c>
    </row>
    <row r="333" spans="1:6">
      <c r="A333" s="1" t="s">
        <v>785</v>
      </c>
      <c r="B333" s="2" t="s">
        <v>574</v>
      </c>
      <c r="C333" s="1" t="s">
        <v>367</v>
      </c>
      <c r="D333" s="218">
        <v>20</v>
      </c>
      <c r="E333" s="259"/>
      <c r="F333" s="219">
        <f t="shared" si="22"/>
        <v>0</v>
      </c>
    </row>
    <row r="334" spans="1:6">
      <c r="A334" s="1" t="s">
        <v>786</v>
      </c>
      <c r="B334" s="2" t="s">
        <v>575</v>
      </c>
      <c r="C334" s="1" t="s">
        <v>367</v>
      </c>
      <c r="D334" s="218">
        <v>75</v>
      </c>
      <c r="E334" s="259"/>
      <c r="F334" s="219">
        <f t="shared" si="22"/>
        <v>0</v>
      </c>
    </row>
    <row r="335" spans="1:6">
      <c r="A335" s="1" t="s">
        <v>787</v>
      </c>
      <c r="B335" s="2" t="s">
        <v>576</v>
      </c>
      <c r="C335" s="1" t="s">
        <v>367</v>
      </c>
      <c r="D335" s="218">
        <v>100</v>
      </c>
      <c r="E335" s="259"/>
      <c r="F335" s="219">
        <f t="shared" si="22"/>
        <v>0</v>
      </c>
    </row>
    <row r="336" spans="1:6">
      <c r="A336" s="1" t="s">
        <v>788</v>
      </c>
      <c r="B336" s="2" t="s">
        <v>577</v>
      </c>
      <c r="C336" s="1" t="s">
        <v>367</v>
      </c>
      <c r="D336" s="218">
        <v>35</v>
      </c>
      <c r="E336" s="259"/>
      <c r="F336" s="219">
        <f t="shared" si="22"/>
        <v>0</v>
      </c>
    </row>
    <row r="337" spans="1:6">
      <c r="A337" s="1" t="s">
        <v>789</v>
      </c>
      <c r="B337" s="2" t="s">
        <v>428</v>
      </c>
      <c r="C337" s="1" t="s">
        <v>367</v>
      </c>
      <c r="D337" s="218">
        <v>1100</v>
      </c>
      <c r="E337" s="259"/>
      <c r="F337" s="219">
        <f t="shared" si="22"/>
        <v>0</v>
      </c>
    </row>
    <row r="338" spans="1:6">
      <c r="A338" s="1" t="s">
        <v>790</v>
      </c>
      <c r="B338" s="2" t="s">
        <v>578</v>
      </c>
      <c r="C338" s="1" t="s">
        <v>367</v>
      </c>
      <c r="D338" s="218">
        <v>1400</v>
      </c>
      <c r="E338" s="259"/>
      <c r="F338" s="219">
        <f t="shared" si="22"/>
        <v>0</v>
      </c>
    </row>
    <row r="339" spans="1:6">
      <c r="A339" s="1" t="s">
        <v>791</v>
      </c>
      <c r="B339" s="2" t="s">
        <v>579</v>
      </c>
      <c r="C339" s="1" t="s">
        <v>367</v>
      </c>
      <c r="D339" s="218">
        <v>50</v>
      </c>
      <c r="E339" s="259"/>
      <c r="F339" s="219">
        <f t="shared" si="22"/>
        <v>0</v>
      </c>
    </row>
    <row r="340" spans="1:6">
      <c r="A340" s="1" t="s">
        <v>792</v>
      </c>
      <c r="B340" s="2" t="s">
        <v>580</v>
      </c>
      <c r="C340" s="1" t="s">
        <v>367</v>
      </c>
      <c r="D340" s="218">
        <v>50</v>
      </c>
      <c r="E340" s="259"/>
      <c r="F340" s="219">
        <f t="shared" si="22"/>
        <v>0</v>
      </c>
    </row>
    <row r="341" spans="1:6">
      <c r="A341" s="1" t="s">
        <v>793</v>
      </c>
      <c r="B341" s="2" t="s">
        <v>581</v>
      </c>
      <c r="C341" s="1" t="s">
        <v>367</v>
      </c>
      <c r="D341" s="218">
        <v>325</v>
      </c>
      <c r="E341" s="259"/>
      <c r="F341" s="219">
        <f t="shared" si="22"/>
        <v>0</v>
      </c>
    </row>
    <row r="342" spans="1:6">
      <c r="A342" s="1" t="s">
        <v>794</v>
      </c>
      <c r="B342" s="2" t="s">
        <v>582</v>
      </c>
      <c r="C342" s="1" t="s">
        <v>367</v>
      </c>
      <c r="D342" s="218">
        <v>650</v>
      </c>
      <c r="E342" s="259"/>
      <c r="F342" s="219">
        <f t="shared" si="22"/>
        <v>0</v>
      </c>
    </row>
    <row r="343" spans="1:6">
      <c r="A343" s="1" t="s">
        <v>795</v>
      </c>
      <c r="B343" s="2" t="s">
        <v>583</v>
      </c>
      <c r="C343" s="1" t="s">
        <v>367</v>
      </c>
      <c r="D343" s="218">
        <v>300</v>
      </c>
      <c r="E343" s="259"/>
      <c r="F343" s="219">
        <f t="shared" si="22"/>
        <v>0</v>
      </c>
    </row>
    <row r="344" spans="1:6">
      <c r="A344" s="1" t="s">
        <v>796</v>
      </c>
      <c r="B344" s="2" t="s">
        <v>1531</v>
      </c>
      <c r="C344" s="1" t="s">
        <v>367</v>
      </c>
      <c r="D344" s="218">
        <v>450</v>
      </c>
      <c r="E344" s="259"/>
      <c r="F344" s="219">
        <f t="shared" si="22"/>
        <v>0</v>
      </c>
    </row>
    <row r="345" spans="1:6">
      <c r="A345" s="1" t="s">
        <v>797</v>
      </c>
      <c r="B345" s="2" t="s">
        <v>584</v>
      </c>
      <c r="C345" s="1" t="s">
        <v>30</v>
      </c>
      <c r="D345" s="218">
        <v>2</v>
      </c>
      <c r="E345" s="259"/>
      <c r="F345" s="219">
        <f t="shared" si="22"/>
        <v>0</v>
      </c>
    </row>
    <row r="346" spans="1:6">
      <c r="A346" s="1" t="s">
        <v>798</v>
      </c>
      <c r="B346" s="2" t="s">
        <v>413</v>
      </c>
      <c r="C346" s="1" t="s">
        <v>367</v>
      </c>
      <c r="D346" s="218">
        <v>250</v>
      </c>
      <c r="E346" s="259"/>
      <c r="F346" s="219">
        <f t="shared" si="22"/>
        <v>0</v>
      </c>
    </row>
    <row r="347" spans="1:6">
      <c r="A347" s="1" t="s">
        <v>799</v>
      </c>
      <c r="B347" s="2" t="s">
        <v>414</v>
      </c>
      <c r="C347" s="1" t="s">
        <v>367</v>
      </c>
      <c r="D347" s="218">
        <v>400</v>
      </c>
      <c r="E347" s="259"/>
      <c r="F347" s="219">
        <f t="shared" si="22"/>
        <v>0</v>
      </c>
    </row>
    <row r="348" spans="1:6">
      <c r="A348" s="1" t="s">
        <v>800</v>
      </c>
      <c r="B348" s="2" t="s">
        <v>585</v>
      </c>
      <c r="C348" s="1" t="s">
        <v>367</v>
      </c>
      <c r="D348" s="218">
        <v>40</v>
      </c>
      <c r="E348" s="259"/>
      <c r="F348" s="219">
        <f t="shared" si="22"/>
        <v>0</v>
      </c>
    </row>
    <row r="349" spans="1:6" ht="55.2">
      <c r="A349" s="1">
        <v>14</v>
      </c>
      <c r="B349" s="2" t="s">
        <v>2552</v>
      </c>
      <c r="C349" s="1" t="s">
        <v>367</v>
      </c>
      <c r="D349" s="218">
        <v>95</v>
      </c>
      <c r="E349" s="259"/>
      <c r="F349" s="219">
        <f t="shared" si="22"/>
        <v>0</v>
      </c>
    </row>
    <row r="350" spans="1:6" ht="27.6">
      <c r="A350" s="7">
        <v>15</v>
      </c>
      <c r="B350" s="42" t="s">
        <v>554</v>
      </c>
      <c r="C350" s="7"/>
      <c r="D350" s="7"/>
      <c r="E350" s="7"/>
      <c r="F350" s="9"/>
    </row>
    <row r="351" spans="1:6">
      <c r="A351" s="1" t="s">
        <v>113</v>
      </c>
      <c r="B351" s="2" t="s">
        <v>544</v>
      </c>
      <c r="C351" s="1" t="s">
        <v>367</v>
      </c>
      <c r="D351" s="218">
        <v>3700</v>
      </c>
      <c r="E351" s="259"/>
      <c r="F351" s="219">
        <f t="shared" si="22"/>
        <v>0</v>
      </c>
    </row>
    <row r="352" spans="1:6">
      <c r="A352" s="1" t="s">
        <v>114</v>
      </c>
      <c r="B352" s="2" t="s">
        <v>587</v>
      </c>
      <c r="C352" s="1" t="s">
        <v>367</v>
      </c>
      <c r="D352" s="218">
        <v>100</v>
      </c>
      <c r="E352" s="259"/>
      <c r="F352" s="219">
        <f t="shared" si="22"/>
        <v>0</v>
      </c>
    </row>
    <row r="353" spans="1:6">
      <c r="A353" s="1" t="s">
        <v>772</v>
      </c>
      <c r="B353" s="2" t="s">
        <v>415</v>
      </c>
      <c r="C353" s="1" t="s">
        <v>367</v>
      </c>
      <c r="D353" s="218">
        <v>100</v>
      </c>
      <c r="E353" s="259"/>
      <c r="F353" s="219">
        <f t="shared" si="22"/>
        <v>0</v>
      </c>
    </row>
    <row r="354" spans="1:6" ht="27.6">
      <c r="A354" s="1">
        <v>16</v>
      </c>
      <c r="B354" s="2" t="s">
        <v>2960</v>
      </c>
      <c r="C354" s="1" t="s">
        <v>367</v>
      </c>
      <c r="D354" s="218">
        <v>20</v>
      </c>
      <c r="E354" s="259"/>
      <c r="F354" s="219">
        <f t="shared" si="22"/>
        <v>0</v>
      </c>
    </row>
    <row r="355" spans="1:6" ht="69">
      <c r="A355" s="1">
        <v>17</v>
      </c>
      <c r="B355" s="2" t="s">
        <v>586</v>
      </c>
      <c r="C355" s="1" t="s">
        <v>30</v>
      </c>
      <c r="D355" s="218">
        <v>3</v>
      </c>
      <c r="E355" s="259"/>
      <c r="F355" s="219">
        <f t="shared" si="22"/>
        <v>0</v>
      </c>
    </row>
    <row r="356" spans="1:6">
      <c r="A356" s="7">
        <v>18</v>
      </c>
      <c r="B356" s="42" t="s">
        <v>545</v>
      </c>
      <c r="C356" s="7"/>
      <c r="D356" s="7"/>
      <c r="E356" s="7"/>
      <c r="F356" s="7"/>
    </row>
    <row r="357" spans="1:6">
      <c r="A357" s="1" t="s">
        <v>801</v>
      </c>
      <c r="B357" s="2" t="s">
        <v>588</v>
      </c>
      <c r="C357" s="1" t="s">
        <v>30</v>
      </c>
      <c r="D357" s="218">
        <v>1</v>
      </c>
      <c r="E357" s="259"/>
      <c r="F357" s="219">
        <f t="shared" si="22"/>
        <v>0</v>
      </c>
    </row>
    <row r="358" spans="1:6">
      <c r="A358" s="1" t="s">
        <v>802</v>
      </c>
      <c r="B358" s="2" t="s">
        <v>589</v>
      </c>
      <c r="C358" s="1" t="s">
        <v>30</v>
      </c>
      <c r="D358" s="218">
        <v>1</v>
      </c>
      <c r="E358" s="259"/>
      <c r="F358" s="219">
        <f t="shared" si="22"/>
        <v>0</v>
      </c>
    </row>
    <row r="359" spans="1:6">
      <c r="A359" s="1" t="s">
        <v>803</v>
      </c>
      <c r="B359" s="2" t="s">
        <v>590</v>
      </c>
      <c r="C359" s="1" t="s">
        <v>30</v>
      </c>
      <c r="D359" s="218">
        <v>1</v>
      </c>
      <c r="E359" s="259"/>
      <c r="F359" s="219">
        <f t="shared" si="22"/>
        <v>0</v>
      </c>
    </row>
    <row r="360" spans="1:6" ht="27.6">
      <c r="A360" s="1" t="s">
        <v>804</v>
      </c>
      <c r="B360" s="2" t="s">
        <v>591</v>
      </c>
      <c r="C360" s="1" t="s">
        <v>30</v>
      </c>
      <c r="D360" s="218">
        <v>1</v>
      </c>
      <c r="E360" s="259"/>
      <c r="F360" s="219">
        <f t="shared" si="22"/>
        <v>0</v>
      </c>
    </row>
    <row r="361" spans="1:6" ht="27.6">
      <c r="A361" s="1" t="s">
        <v>805</v>
      </c>
      <c r="B361" s="2" t="s">
        <v>592</v>
      </c>
      <c r="C361" s="1" t="s">
        <v>30</v>
      </c>
      <c r="D361" s="218">
        <v>1</v>
      </c>
      <c r="E361" s="259"/>
      <c r="F361" s="219">
        <f t="shared" si="22"/>
        <v>0</v>
      </c>
    </row>
    <row r="362" spans="1:6">
      <c r="A362" s="1" t="s">
        <v>806</v>
      </c>
      <c r="B362" s="2" t="s">
        <v>593</v>
      </c>
      <c r="C362" s="1" t="s">
        <v>30</v>
      </c>
      <c r="D362" s="218">
        <v>12</v>
      </c>
      <c r="E362" s="259"/>
      <c r="F362" s="219">
        <f t="shared" si="22"/>
        <v>0</v>
      </c>
    </row>
    <row r="363" spans="1:6">
      <c r="A363" s="1" t="s">
        <v>807</v>
      </c>
      <c r="B363" s="2" t="s">
        <v>594</v>
      </c>
      <c r="C363" s="1" t="s">
        <v>30</v>
      </c>
      <c r="D363" s="218">
        <v>5</v>
      </c>
      <c r="E363" s="259"/>
      <c r="F363" s="219">
        <f t="shared" si="22"/>
        <v>0</v>
      </c>
    </row>
    <row r="364" spans="1:6">
      <c r="A364" s="1" t="s">
        <v>808</v>
      </c>
      <c r="B364" s="2" t="s">
        <v>600</v>
      </c>
      <c r="C364" s="1" t="s">
        <v>30</v>
      </c>
      <c r="D364" s="218">
        <v>3</v>
      </c>
      <c r="E364" s="259"/>
      <c r="F364" s="219">
        <f t="shared" si="22"/>
        <v>0</v>
      </c>
    </row>
    <row r="365" spans="1:6" ht="27.6">
      <c r="A365" s="1" t="s">
        <v>809</v>
      </c>
      <c r="B365" s="2" t="s">
        <v>595</v>
      </c>
      <c r="C365" s="1" t="s">
        <v>30</v>
      </c>
      <c r="D365" s="218">
        <v>14</v>
      </c>
      <c r="E365" s="259"/>
      <c r="F365" s="219">
        <f t="shared" si="22"/>
        <v>0</v>
      </c>
    </row>
    <row r="366" spans="1:6">
      <c r="A366" s="1" t="s">
        <v>810</v>
      </c>
      <c r="B366" s="2" t="s">
        <v>596</v>
      </c>
      <c r="C366" s="1" t="s">
        <v>30</v>
      </c>
      <c r="D366" s="218">
        <v>2</v>
      </c>
      <c r="E366" s="259"/>
      <c r="F366" s="219">
        <f t="shared" si="22"/>
        <v>0</v>
      </c>
    </row>
    <row r="367" spans="1:6">
      <c r="A367" s="1" t="s">
        <v>811</v>
      </c>
      <c r="B367" s="2" t="s">
        <v>597</v>
      </c>
      <c r="C367" s="1" t="s">
        <v>30</v>
      </c>
      <c r="D367" s="218">
        <v>15</v>
      </c>
      <c r="E367" s="259"/>
      <c r="F367" s="219">
        <f t="shared" si="22"/>
        <v>0</v>
      </c>
    </row>
    <row r="368" spans="1:6">
      <c r="A368" s="1" t="s">
        <v>812</v>
      </c>
      <c r="B368" s="2" t="s">
        <v>598</v>
      </c>
      <c r="C368" s="1" t="s">
        <v>30</v>
      </c>
      <c r="D368" s="218">
        <v>79</v>
      </c>
      <c r="E368" s="259"/>
      <c r="F368" s="219">
        <f t="shared" si="22"/>
        <v>0</v>
      </c>
    </row>
    <row r="369" spans="1:6">
      <c r="A369" s="1" t="s">
        <v>813</v>
      </c>
      <c r="B369" s="2" t="s">
        <v>599</v>
      </c>
      <c r="C369" s="1" t="s">
        <v>30</v>
      </c>
      <c r="D369" s="218">
        <v>2</v>
      </c>
      <c r="E369" s="259"/>
      <c r="F369" s="219">
        <f t="shared" si="22"/>
        <v>0</v>
      </c>
    </row>
    <row r="370" spans="1:6">
      <c r="A370" s="1" t="s">
        <v>814</v>
      </c>
      <c r="B370" s="2" t="s">
        <v>601</v>
      </c>
      <c r="C370" s="1" t="s">
        <v>30</v>
      </c>
      <c r="D370" s="218">
        <v>2</v>
      </c>
      <c r="E370" s="259"/>
      <c r="F370" s="219">
        <f t="shared" si="22"/>
        <v>0</v>
      </c>
    </row>
    <row r="371" spans="1:6">
      <c r="A371" s="1" t="s">
        <v>815</v>
      </c>
      <c r="B371" s="2" t="s">
        <v>602</v>
      </c>
      <c r="C371" s="1" t="s">
        <v>30</v>
      </c>
      <c r="D371" s="218">
        <v>2</v>
      </c>
      <c r="E371" s="259"/>
      <c r="F371" s="219">
        <f t="shared" si="22"/>
        <v>0</v>
      </c>
    </row>
    <row r="372" spans="1:6">
      <c r="A372" s="1" t="s">
        <v>816</v>
      </c>
      <c r="B372" s="2" t="s">
        <v>603</v>
      </c>
      <c r="C372" s="1" t="s">
        <v>30</v>
      </c>
      <c r="D372" s="218">
        <v>1</v>
      </c>
      <c r="E372" s="259"/>
      <c r="F372" s="219">
        <f t="shared" si="22"/>
        <v>0</v>
      </c>
    </row>
    <row r="373" spans="1:6">
      <c r="A373" s="1" t="s">
        <v>817</v>
      </c>
      <c r="B373" s="2" t="s">
        <v>604</v>
      </c>
      <c r="C373" s="1" t="s">
        <v>30</v>
      </c>
      <c r="D373" s="218">
        <v>1</v>
      </c>
      <c r="E373" s="259"/>
      <c r="F373" s="219">
        <f t="shared" si="22"/>
        <v>0</v>
      </c>
    </row>
    <row r="374" spans="1:6">
      <c r="A374" s="1" t="s">
        <v>818</v>
      </c>
      <c r="B374" s="2" t="s">
        <v>605</v>
      </c>
      <c r="C374" s="1" t="s">
        <v>30</v>
      </c>
      <c r="D374" s="218">
        <v>1</v>
      </c>
      <c r="E374" s="259"/>
      <c r="F374" s="219">
        <f t="shared" si="22"/>
        <v>0</v>
      </c>
    </row>
    <row r="375" spans="1:6">
      <c r="A375" s="98"/>
      <c r="B375" s="99" t="s">
        <v>606</v>
      </c>
      <c r="C375" s="98"/>
      <c r="D375" s="98"/>
      <c r="E375" s="98"/>
      <c r="F375" s="98"/>
    </row>
    <row r="376" spans="1:6" ht="262.2">
      <c r="A376" s="1">
        <v>19</v>
      </c>
      <c r="B376" s="2" t="s">
        <v>2626</v>
      </c>
      <c r="C376" s="1" t="s">
        <v>30</v>
      </c>
      <c r="D376" s="218">
        <v>1</v>
      </c>
      <c r="E376" s="259"/>
      <c r="F376" s="219">
        <f t="shared" ref="F376" si="23">ROUND(D376*E376,2)</f>
        <v>0</v>
      </c>
    </row>
    <row r="377" spans="1:6">
      <c r="A377" s="7">
        <v>20</v>
      </c>
      <c r="B377" s="42" t="s">
        <v>607</v>
      </c>
      <c r="C377" s="7"/>
      <c r="D377" s="10"/>
      <c r="E377" s="10"/>
      <c r="F377" s="10"/>
    </row>
    <row r="378" spans="1:6">
      <c r="A378" s="1" t="s">
        <v>103</v>
      </c>
      <c r="B378" s="2" t="s">
        <v>609</v>
      </c>
      <c r="C378" s="1" t="s">
        <v>34</v>
      </c>
      <c r="D378" s="218">
        <v>1</v>
      </c>
      <c r="E378" s="259"/>
      <c r="F378" s="219">
        <f t="shared" si="22"/>
        <v>0</v>
      </c>
    </row>
    <row r="379" spans="1:6" ht="27.6">
      <c r="A379" s="1" t="s">
        <v>104</v>
      </c>
      <c r="B379" s="2" t="s">
        <v>610</v>
      </c>
      <c r="C379" s="1" t="s">
        <v>34</v>
      </c>
      <c r="D379" s="218">
        <v>1</v>
      </c>
      <c r="E379" s="259"/>
      <c r="F379" s="219">
        <f t="shared" si="22"/>
        <v>0</v>
      </c>
    </row>
    <row r="380" spans="1:6" ht="69">
      <c r="A380" s="1">
        <v>21</v>
      </c>
      <c r="B380" s="2" t="s">
        <v>608</v>
      </c>
      <c r="C380" s="1" t="s">
        <v>30</v>
      </c>
      <c r="D380" s="218">
        <v>1</v>
      </c>
      <c r="E380" s="259"/>
      <c r="F380" s="219">
        <f t="shared" si="22"/>
        <v>0</v>
      </c>
    </row>
    <row r="381" spans="1:6">
      <c r="A381" s="1" t="s">
        <v>819</v>
      </c>
      <c r="B381" s="2" t="s">
        <v>611</v>
      </c>
      <c r="C381" s="1" t="s">
        <v>367</v>
      </c>
      <c r="D381" s="218">
        <v>650</v>
      </c>
      <c r="E381" s="259"/>
      <c r="F381" s="219">
        <f t="shared" si="22"/>
        <v>0</v>
      </c>
    </row>
    <row r="382" spans="1:6">
      <c r="A382" s="1" t="s">
        <v>820</v>
      </c>
      <c r="B382" s="2" t="s">
        <v>612</v>
      </c>
      <c r="C382" s="1" t="s">
        <v>367</v>
      </c>
      <c r="D382" s="218">
        <v>700</v>
      </c>
      <c r="E382" s="259"/>
      <c r="F382" s="219">
        <f t="shared" si="22"/>
        <v>0</v>
      </c>
    </row>
    <row r="383" spans="1:6">
      <c r="A383" s="97"/>
      <c r="B383" s="99" t="s">
        <v>2264</v>
      </c>
      <c r="C383" s="97"/>
      <c r="D383" s="342"/>
      <c r="E383" s="342"/>
      <c r="F383" s="342"/>
    </row>
    <row r="384" spans="1:6" s="96" customFormat="1">
      <c r="A384" s="98"/>
      <c r="B384" s="99" t="s">
        <v>613</v>
      </c>
      <c r="C384" s="98"/>
      <c r="D384" s="340"/>
      <c r="E384" s="340"/>
      <c r="F384" s="340"/>
    </row>
    <row r="385" spans="1:6" ht="409.05" customHeight="1">
      <c r="A385" s="534">
        <v>22</v>
      </c>
      <c r="B385" s="544" t="s">
        <v>2627</v>
      </c>
      <c r="C385" s="534" t="s">
        <v>30</v>
      </c>
      <c r="D385" s="538">
        <v>1</v>
      </c>
      <c r="E385" s="548"/>
      <c r="F385" s="532">
        <f>ROUND(D385*E385,2)</f>
        <v>0</v>
      </c>
    </row>
    <row r="386" spans="1:6" ht="178.8" customHeight="1">
      <c r="A386" s="535"/>
      <c r="B386" s="545"/>
      <c r="C386" s="535"/>
      <c r="D386" s="539"/>
      <c r="E386" s="549"/>
      <c r="F386" s="533"/>
    </row>
    <row r="387" spans="1:6">
      <c r="A387" s="147"/>
      <c r="B387" s="148" t="s">
        <v>614</v>
      </c>
      <c r="C387" s="147"/>
      <c r="D387" s="344"/>
      <c r="E387" s="344"/>
      <c r="F387" s="344"/>
    </row>
    <row r="388" spans="1:6" ht="409.05" customHeight="1">
      <c r="A388" s="534">
        <v>23</v>
      </c>
      <c r="B388" s="544" t="s">
        <v>2628</v>
      </c>
      <c r="C388" s="534" t="s">
        <v>30</v>
      </c>
      <c r="D388" s="538">
        <v>1</v>
      </c>
      <c r="E388" s="548"/>
      <c r="F388" s="532">
        <f>ROUND(D388*E388,2)</f>
        <v>0</v>
      </c>
    </row>
    <row r="389" spans="1:6" ht="274.8" customHeight="1">
      <c r="A389" s="535"/>
      <c r="B389" s="545"/>
      <c r="C389" s="535"/>
      <c r="D389" s="539"/>
      <c r="E389" s="549"/>
      <c r="F389" s="533"/>
    </row>
    <row r="390" spans="1:6">
      <c r="A390" s="98"/>
      <c r="B390" s="99" t="s">
        <v>615</v>
      </c>
      <c r="C390" s="98"/>
      <c r="D390" s="340"/>
      <c r="E390" s="340"/>
      <c r="F390" s="340"/>
    </row>
    <row r="391" spans="1:6" ht="409.05" customHeight="1">
      <c r="A391" s="534">
        <v>24</v>
      </c>
      <c r="B391" s="544" t="s">
        <v>2629</v>
      </c>
      <c r="C391" s="534" t="s">
        <v>30</v>
      </c>
      <c r="D391" s="538">
        <v>1</v>
      </c>
      <c r="E391" s="540"/>
      <c r="F391" s="532">
        <f>ROUND(D391*E391,2)</f>
        <v>0</v>
      </c>
    </row>
    <row r="392" spans="1:6" ht="409.05" customHeight="1">
      <c r="A392" s="551"/>
      <c r="B392" s="552"/>
      <c r="C392" s="551"/>
      <c r="D392" s="553"/>
      <c r="E392" s="554"/>
      <c r="F392" s="550"/>
    </row>
    <row r="393" spans="1:6" ht="7.8" customHeight="1">
      <c r="A393" s="535"/>
      <c r="B393" s="545"/>
      <c r="C393" s="535"/>
      <c r="D393" s="539"/>
      <c r="E393" s="541"/>
      <c r="F393" s="533"/>
    </row>
    <row r="394" spans="1:6" ht="41.4">
      <c r="A394" s="7">
        <v>25</v>
      </c>
      <c r="B394" s="42" t="s">
        <v>1491</v>
      </c>
      <c r="C394" s="7"/>
      <c r="D394" s="10"/>
      <c r="E394" s="10"/>
      <c r="F394" s="10"/>
    </row>
    <row r="395" spans="1:6" ht="179.4">
      <c r="A395" s="78" t="s">
        <v>821</v>
      </c>
      <c r="B395" s="42" t="s">
        <v>2553</v>
      </c>
      <c r="C395" s="7"/>
      <c r="D395" s="10"/>
      <c r="E395" s="10"/>
      <c r="F395" s="10"/>
    </row>
    <row r="396" spans="1:6">
      <c r="A396" s="1" t="s">
        <v>822</v>
      </c>
      <c r="B396" s="2" t="s">
        <v>616</v>
      </c>
      <c r="C396" s="1" t="s">
        <v>34</v>
      </c>
      <c r="D396" s="218">
        <v>1</v>
      </c>
      <c r="E396" s="259"/>
      <c r="F396" s="219">
        <f t="shared" ref="F396:F404" si="24">ROUND(D396*E396,2)</f>
        <v>0</v>
      </c>
    </row>
    <row r="397" spans="1:6">
      <c r="A397" s="1" t="s">
        <v>823</v>
      </c>
      <c r="B397" s="2" t="s">
        <v>617</v>
      </c>
      <c r="C397" s="1" t="s">
        <v>34</v>
      </c>
      <c r="D397" s="218">
        <v>4</v>
      </c>
      <c r="E397" s="259"/>
      <c r="F397" s="219">
        <f t="shared" si="24"/>
        <v>0</v>
      </c>
    </row>
    <row r="398" spans="1:6" ht="276">
      <c r="A398" s="78" t="s">
        <v>824</v>
      </c>
      <c r="B398" s="42" t="s">
        <v>2554</v>
      </c>
      <c r="C398" s="7"/>
      <c r="D398" s="10"/>
      <c r="E398" s="10"/>
      <c r="F398" s="10"/>
    </row>
    <row r="399" spans="1:6">
      <c r="A399" s="1" t="s">
        <v>825</v>
      </c>
      <c r="B399" s="2" t="s">
        <v>618</v>
      </c>
      <c r="C399" s="1" t="s">
        <v>34</v>
      </c>
      <c r="D399" s="218">
        <v>1</v>
      </c>
      <c r="E399" s="259"/>
      <c r="F399" s="219">
        <f t="shared" si="24"/>
        <v>0</v>
      </c>
    </row>
    <row r="400" spans="1:6">
      <c r="A400" s="1" t="s">
        <v>826</v>
      </c>
      <c r="B400" s="2" t="s">
        <v>619</v>
      </c>
      <c r="C400" s="1" t="s">
        <v>34</v>
      </c>
      <c r="D400" s="218">
        <v>1</v>
      </c>
      <c r="E400" s="259"/>
      <c r="F400" s="219">
        <f t="shared" si="24"/>
        <v>0</v>
      </c>
    </row>
    <row r="401" spans="1:6">
      <c r="A401" s="1" t="s">
        <v>827</v>
      </c>
      <c r="B401" s="2" t="s">
        <v>620</v>
      </c>
      <c r="C401" s="1" t="s">
        <v>34</v>
      </c>
      <c r="D401" s="218">
        <v>3</v>
      </c>
      <c r="E401" s="259"/>
      <c r="F401" s="219">
        <f t="shared" si="24"/>
        <v>0</v>
      </c>
    </row>
    <row r="402" spans="1:6">
      <c r="A402" s="1" t="s">
        <v>828</v>
      </c>
      <c r="B402" s="2" t="s">
        <v>621</v>
      </c>
      <c r="C402" s="1" t="s">
        <v>34</v>
      </c>
      <c r="D402" s="218">
        <v>1</v>
      </c>
      <c r="E402" s="259"/>
      <c r="F402" s="219">
        <f t="shared" si="24"/>
        <v>0</v>
      </c>
    </row>
    <row r="403" spans="1:6" ht="96.6">
      <c r="A403" s="1">
        <v>26</v>
      </c>
      <c r="B403" s="2" t="s">
        <v>1492</v>
      </c>
      <c r="C403" s="1" t="s">
        <v>30</v>
      </c>
      <c r="D403" s="218">
        <v>3</v>
      </c>
      <c r="E403" s="259"/>
      <c r="F403" s="219">
        <f t="shared" si="24"/>
        <v>0</v>
      </c>
    </row>
    <row r="404" spans="1:6" ht="41.4">
      <c r="A404" s="1">
        <v>27</v>
      </c>
      <c r="B404" s="2" t="s">
        <v>622</v>
      </c>
      <c r="C404" s="1" t="s">
        <v>30</v>
      </c>
      <c r="D404" s="218">
        <v>1</v>
      </c>
      <c r="E404" s="259"/>
      <c r="F404" s="219">
        <f t="shared" si="24"/>
        <v>0</v>
      </c>
    </row>
    <row r="405" spans="1:6" ht="27.6">
      <c r="A405" s="54" t="s">
        <v>733</v>
      </c>
      <c r="B405" s="55" t="s">
        <v>2265</v>
      </c>
      <c r="C405" s="269"/>
      <c r="D405" s="270"/>
      <c r="E405" s="270"/>
      <c r="F405" s="270"/>
    </row>
    <row r="406" spans="1:6" s="96" customFormat="1" ht="124.2">
      <c r="A406" s="98" t="s">
        <v>740</v>
      </c>
      <c r="B406" s="494" t="s">
        <v>2660</v>
      </c>
      <c r="C406" s="98"/>
      <c r="D406" s="340"/>
      <c r="E406" s="340"/>
      <c r="F406" s="341"/>
    </row>
    <row r="407" spans="1:6" ht="55.2">
      <c r="A407" s="7">
        <v>1</v>
      </c>
      <c r="B407" s="42" t="s">
        <v>623</v>
      </c>
      <c r="C407" s="7"/>
      <c r="D407" s="10"/>
      <c r="E407" s="383"/>
      <c r="F407" s="9"/>
    </row>
    <row r="408" spans="1:6" ht="69">
      <c r="A408" s="1" t="s">
        <v>38</v>
      </c>
      <c r="B408" s="2" t="s">
        <v>1493</v>
      </c>
      <c r="C408" s="1" t="s">
        <v>30</v>
      </c>
      <c r="D408" s="218">
        <v>1</v>
      </c>
      <c r="E408" s="259"/>
      <c r="F408" s="219">
        <f t="shared" ref="F408:F444" si="25">ROUND(D408*E408,2)</f>
        <v>0</v>
      </c>
    </row>
    <row r="409" spans="1:6">
      <c r="A409" s="1" t="s">
        <v>53</v>
      </c>
      <c r="B409" s="2" t="s">
        <v>625</v>
      </c>
      <c r="C409" s="1" t="s">
        <v>367</v>
      </c>
      <c r="D409" s="218">
        <v>9800</v>
      </c>
      <c r="E409" s="259"/>
      <c r="F409" s="219">
        <f t="shared" si="25"/>
        <v>0</v>
      </c>
    </row>
    <row r="410" spans="1:6" ht="55.2">
      <c r="A410" s="1">
        <v>2</v>
      </c>
      <c r="B410" s="2" t="s">
        <v>445</v>
      </c>
      <c r="C410" s="1" t="s">
        <v>34</v>
      </c>
      <c r="D410" s="218">
        <v>49</v>
      </c>
      <c r="E410" s="259"/>
      <c r="F410" s="219">
        <f t="shared" si="25"/>
        <v>0</v>
      </c>
    </row>
    <row r="411" spans="1:6" ht="82.8">
      <c r="A411" s="1">
        <v>3</v>
      </c>
      <c r="B411" s="2" t="s">
        <v>2555</v>
      </c>
      <c r="C411" s="1" t="s">
        <v>34</v>
      </c>
      <c r="D411" s="218">
        <v>4</v>
      </c>
      <c r="E411" s="259"/>
      <c r="F411" s="219">
        <f t="shared" si="25"/>
        <v>0</v>
      </c>
    </row>
    <row r="412" spans="1:6" ht="82.8">
      <c r="A412" s="1">
        <v>4</v>
      </c>
      <c r="B412" s="2" t="s">
        <v>2556</v>
      </c>
      <c r="C412" s="1" t="s">
        <v>34</v>
      </c>
      <c r="D412" s="218">
        <v>11</v>
      </c>
      <c r="E412" s="259"/>
      <c r="F412" s="219">
        <f t="shared" si="25"/>
        <v>0</v>
      </c>
    </row>
    <row r="413" spans="1:6" ht="55.2">
      <c r="A413" s="1">
        <v>5</v>
      </c>
      <c r="B413" s="2" t="s">
        <v>624</v>
      </c>
      <c r="C413" s="1" t="s">
        <v>34</v>
      </c>
      <c r="D413" s="218">
        <v>4</v>
      </c>
      <c r="E413" s="259"/>
      <c r="F413" s="219">
        <f t="shared" si="25"/>
        <v>0</v>
      </c>
    </row>
    <row r="414" spans="1:6" ht="55.2">
      <c r="A414" s="1">
        <v>6</v>
      </c>
      <c r="B414" s="2" t="s">
        <v>2557</v>
      </c>
      <c r="C414" s="1" t="s">
        <v>34</v>
      </c>
      <c r="D414" s="218">
        <v>1</v>
      </c>
      <c r="E414" s="259"/>
      <c r="F414" s="219">
        <f t="shared" si="25"/>
        <v>0</v>
      </c>
    </row>
    <row r="415" spans="1:6" ht="110.4">
      <c r="A415" s="1">
        <v>7</v>
      </c>
      <c r="B415" s="2" t="s">
        <v>1494</v>
      </c>
      <c r="C415" s="1" t="s">
        <v>30</v>
      </c>
      <c r="D415" s="218">
        <v>1</v>
      </c>
      <c r="E415" s="259"/>
      <c r="F415" s="219">
        <f t="shared" si="25"/>
        <v>0</v>
      </c>
    </row>
    <row r="416" spans="1:6">
      <c r="A416" s="1" t="s">
        <v>43</v>
      </c>
      <c r="B416" s="2" t="s">
        <v>448</v>
      </c>
      <c r="C416" s="1" t="s">
        <v>30</v>
      </c>
      <c r="D416" s="218">
        <v>1</v>
      </c>
      <c r="E416" s="259"/>
      <c r="F416" s="219">
        <f t="shared" si="25"/>
        <v>0</v>
      </c>
    </row>
    <row r="417" spans="1:6" ht="27.6">
      <c r="A417" s="1" t="s">
        <v>44</v>
      </c>
      <c r="B417" s="2" t="s">
        <v>1532</v>
      </c>
      <c r="C417" s="1" t="s">
        <v>34</v>
      </c>
      <c r="D417" s="218">
        <v>6</v>
      </c>
      <c r="E417" s="259"/>
      <c r="F417" s="219">
        <f t="shared" si="25"/>
        <v>0</v>
      </c>
    </row>
    <row r="418" spans="1:6">
      <c r="A418" s="1" t="s">
        <v>193</v>
      </c>
      <c r="B418" s="2" t="s">
        <v>626</v>
      </c>
      <c r="C418" s="1" t="s">
        <v>34</v>
      </c>
      <c r="D418" s="218">
        <v>2</v>
      </c>
      <c r="E418" s="259"/>
      <c r="F418" s="219">
        <f t="shared" si="25"/>
        <v>0</v>
      </c>
    </row>
    <row r="419" spans="1:6" ht="27.6">
      <c r="A419" s="1" t="s">
        <v>194</v>
      </c>
      <c r="B419" s="2" t="s">
        <v>627</v>
      </c>
      <c r="C419" s="1" t="s">
        <v>30</v>
      </c>
      <c r="D419" s="218">
        <v>1</v>
      </c>
      <c r="E419" s="259"/>
      <c r="F419" s="219">
        <f t="shared" si="25"/>
        <v>0</v>
      </c>
    </row>
    <row r="420" spans="1:6" ht="55.2">
      <c r="A420" s="1" t="s">
        <v>271</v>
      </c>
      <c r="B420" s="2" t="s">
        <v>451</v>
      </c>
      <c r="C420" s="1" t="s">
        <v>30</v>
      </c>
      <c r="D420" s="218">
        <v>2</v>
      </c>
      <c r="E420" s="259"/>
      <c r="F420" s="219">
        <f t="shared" si="25"/>
        <v>0</v>
      </c>
    </row>
    <row r="421" spans="1:6" ht="27.6">
      <c r="A421" s="1" t="s">
        <v>272</v>
      </c>
      <c r="B421" s="2" t="s">
        <v>450</v>
      </c>
      <c r="C421" s="1" t="s">
        <v>34</v>
      </c>
      <c r="D421" s="218">
        <v>2</v>
      </c>
      <c r="E421" s="259"/>
      <c r="F421" s="219">
        <f t="shared" si="25"/>
        <v>0</v>
      </c>
    </row>
    <row r="422" spans="1:6" ht="27.6">
      <c r="A422" s="1" t="s">
        <v>466</v>
      </c>
      <c r="B422" s="2" t="s">
        <v>628</v>
      </c>
      <c r="C422" s="1" t="s">
        <v>34</v>
      </c>
      <c r="D422" s="218">
        <v>3</v>
      </c>
      <c r="E422" s="259"/>
      <c r="F422" s="219">
        <f t="shared" si="25"/>
        <v>0</v>
      </c>
    </row>
    <row r="423" spans="1:6">
      <c r="A423" s="1" t="s">
        <v>829</v>
      </c>
      <c r="B423" s="2" t="s">
        <v>1533</v>
      </c>
      <c r="C423" s="1" t="s">
        <v>34</v>
      </c>
      <c r="D423" s="218">
        <v>90</v>
      </c>
      <c r="E423" s="259"/>
      <c r="F423" s="219">
        <f t="shared" si="25"/>
        <v>0</v>
      </c>
    </row>
    <row r="424" spans="1:6" ht="41.4">
      <c r="A424" s="1">
        <v>8</v>
      </c>
      <c r="B424" s="2" t="s">
        <v>510</v>
      </c>
      <c r="C424" s="1" t="s">
        <v>367</v>
      </c>
      <c r="D424" s="218">
        <v>15</v>
      </c>
      <c r="E424" s="259"/>
      <c r="F424" s="219">
        <f t="shared" si="25"/>
        <v>0</v>
      </c>
    </row>
    <row r="425" spans="1:6" ht="41.4">
      <c r="A425" s="1">
        <v>9</v>
      </c>
      <c r="B425" s="2" t="s">
        <v>511</v>
      </c>
      <c r="C425" s="1" t="s">
        <v>367</v>
      </c>
      <c r="D425" s="218">
        <v>20</v>
      </c>
      <c r="E425" s="259"/>
      <c r="F425" s="219">
        <f t="shared" si="25"/>
        <v>0</v>
      </c>
    </row>
    <row r="426" spans="1:6" ht="41.4">
      <c r="A426" s="1">
        <v>10</v>
      </c>
      <c r="B426" s="2" t="s">
        <v>391</v>
      </c>
      <c r="C426" s="1" t="s">
        <v>367</v>
      </c>
      <c r="D426" s="218">
        <v>145</v>
      </c>
      <c r="E426" s="259"/>
      <c r="F426" s="219">
        <f t="shared" si="25"/>
        <v>0</v>
      </c>
    </row>
    <row r="427" spans="1:6" ht="41.4">
      <c r="A427" s="1">
        <v>11</v>
      </c>
      <c r="B427" s="2" t="s">
        <v>390</v>
      </c>
      <c r="C427" s="1" t="s">
        <v>367</v>
      </c>
      <c r="D427" s="218">
        <v>70</v>
      </c>
      <c r="E427" s="259"/>
      <c r="F427" s="219">
        <f t="shared" si="25"/>
        <v>0</v>
      </c>
    </row>
    <row r="428" spans="1:6" ht="41.4">
      <c r="A428" s="1">
        <v>12</v>
      </c>
      <c r="B428" s="2" t="s">
        <v>513</v>
      </c>
      <c r="C428" s="1" t="s">
        <v>367</v>
      </c>
      <c r="D428" s="218">
        <v>110</v>
      </c>
      <c r="E428" s="259"/>
      <c r="F428" s="219">
        <f t="shared" si="25"/>
        <v>0</v>
      </c>
    </row>
    <row r="429" spans="1:6" ht="27.6">
      <c r="A429" s="7">
        <v>13</v>
      </c>
      <c r="B429" s="42" t="s">
        <v>554</v>
      </c>
      <c r="C429" s="7"/>
      <c r="D429" s="10"/>
      <c r="E429" s="10"/>
      <c r="F429" s="10"/>
    </row>
    <row r="430" spans="1:6">
      <c r="A430" s="1" t="s">
        <v>111</v>
      </c>
      <c r="B430" s="2" t="s">
        <v>629</v>
      </c>
      <c r="C430" s="1" t="s">
        <v>367</v>
      </c>
      <c r="D430" s="218">
        <v>1500</v>
      </c>
      <c r="E430" s="259"/>
      <c r="F430" s="219">
        <f t="shared" si="25"/>
        <v>0</v>
      </c>
    </row>
    <row r="431" spans="1:6" ht="27.6">
      <c r="A431" s="1" t="s">
        <v>112</v>
      </c>
      <c r="B431" s="2" t="s">
        <v>630</v>
      </c>
      <c r="C431" s="1" t="s">
        <v>367</v>
      </c>
      <c r="D431" s="218">
        <v>60</v>
      </c>
      <c r="E431" s="259"/>
      <c r="F431" s="219">
        <f t="shared" si="25"/>
        <v>0</v>
      </c>
    </row>
    <row r="432" spans="1:6" ht="27.6">
      <c r="A432" s="98" t="s">
        <v>741</v>
      </c>
      <c r="B432" s="99" t="s">
        <v>2266</v>
      </c>
      <c r="C432" s="97"/>
      <c r="D432" s="342"/>
      <c r="E432" s="342"/>
      <c r="F432" s="342"/>
    </row>
    <row r="433" spans="1:6" ht="27.6">
      <c r="A433" s="1">
        <v>1</v>
      </c>
      <c r="B433" s="2" t="s">
        <v>2558</v>
      </c>
      <c r="C433" s="1" t="s">
        <v>34</v>
      </c>
      <c r="D433" s="218">
        <v>1</v>
      </c>
      <c r="E433" s="259"/>
      <c r="F433" s="219">
        <f t="shared" si="25"/>
        <v>0</v>
      </c>
    </row>
    <row r="434" spans="1:6" ht="27.6">
      <c r="A434" s="1">
        <v>2</v>
      </c>
      <c r="B434" s="2" t="s">
        <v>2559</v>
      </c>
      <c r="C434" s="1" t="s">
        <v>34</v>
      </c>
      <c r="D434" s="218">
        <v>1</v>
      </c>
      <c r="E434" s="259"/>
      <c r="F434" s="219">
        <f t="shared" si="25"/>
        <v>0</v>
      </c>
    </row>
    <row r="435" spans="1:6" ht="27.6">
      <c r="A435" s="1">
        <v>3</v>
      </c>
      <c r="B435" s="2" t="s">
        <v>2560</v>
      </c>
      <c r="C435" s="1" t="s">
        <v>34</v>
      </c>
      <c r="D435" s="218">
        <v>1</v>
      </c>
      <c r="E435" s="259"/>
      <c r="F435" s="219">
        <f t="shared" si="25"/>
        <v>0</v>
      </c>
    </row>
    <row r="436" spans="1:6" ht="27.6">
      <c r="A436" s="1">
        <v>4</v>
      </c>
      <c r="B436" s="2" t="s">
        <v>2267</v>
      </c>
      <c r="C436" s="1" t="s">
        <v>34</v>
      </c>
      <c r="D436" s="218">
        <v>1</v>
      </c>
      <c r="E436" s="259"/>
      <c r="F436" s="219">
        <f t="shared" si="25"/>
        <v>0</v>
      </c>
    </row>
    <row r="437" spans="1:6" ht="27.6">
      <c r="A437" s="1">
        <v>5</v>
      </c>
      <c r="B437" s="2" t="s">
        <v>2268</v>
      </c>
      <c r="C437" s="1" t="s">
        <v>367</v>
      </c>
      <c r="D437" s="218">
        <v>80</v>
      </c>
      <c r="E437" s="259"/>
      <c r="F437" s="219">
        <f t="shared" si="25"/>
        <v>0</v>
      </c>
    </row>
    <row r="438" spans="1:6">
      <c r="A438" s="1">
        <v>6</v>
      </c>
      <c r="B438" s="2" t="s">
        <v>631</v>
      </c>
      <c r="C438" s="1" t="s">
        <v>30</v>
      </c>
      <c r="D438" s="218">
        <v>1</v>
      </c>
      <c r="E438" s="259"/>
      <c r="F438" s="219">
        <f t="shared" si="25"/>
        <v>0</v>
      </c>
    </row>
    <row r="439" spans="1:6" ht="69">
      <c r="A439" s="98" t="s">
        <v>749</v>
      </c>
      <c r="B439" s="99" t="s">
        <v>2657</v>
      </c>
      <c r="C439" s="97"/>
      <c r="D439" s="342"/>
      <c r="E439" s="342"/>
      <c r="F439" s="342"/>
    </row>
    <row r="440" spans="1:6" ht="138">
      <c r="A440" s="1">
        <v>1</v>
      </c>
      <c r="B440" s="2" t="s">
        <v>2630</v>
      </c>
      <c r="C440" s="1" t="s">
        <v>30</v>
      </c>
      <c r="D440" s="218">
        <v>1</v>
      </c>
      <c r="E440" s="259"/>
      <c r="F440" s="219">
        <f t="shared" si="25"/>
        <v>0</v>
      </c>
    </row>
    <row r="441" spans="1:6" ht="27.6">
      <c r="A441" s="1">
        <v>2</v>
      </c>
      <c r="B441" s="2" t="s">
        <v>2269</v>
      </c>
      <c r="C441" s="1" t="s">
        <v>34</v>
      </c>
      <c r="D441" s="218">
        <v>3</v>
      </c>
      <c r="E441" s="259"/>
      <c r="F441" s="219">
        <f t="shared" si="25"/>
        <v>0</v>
      </c>
    </row>
    <row r="442" spans="1:6" ht="27.6">
      <c r="A442" s="1">
        <v>3</v>
      </c>
      <c r="B442" s="2" t="s">
        <v>2270</v>
      </c>
      <c r="C442" s="1" t="s">
        <v>34</v>
      </c>
      <c r="D442" s="218">
        <v>1</v>
      </c>
      <c r="E442" s="259"/>
      <c r="F442" s="219">
        <f t="shared" si="25"/>
        <v>0</v>
      </c>
    </row>
    <row r="443" spans="1:6">
      <c r="A443" s="1">
        <v>4</v>
      </c>
      <c r="B443" s="2" t="s">
        <v>2271</v>
      </c>
      <c r="C443" s="1" t="s">
        <v>34</v>
      </c>
      <c r="D443" s="218">
        <v>1</v>
      </c>
      <c r="E443" s="259"/>
      <c r="F443" s="219">
        <f t="shared" si="25"/>
        <v>0</v>
      </c>
    </row>
    <row r="444" spans="1:6" ht="27.6">
      <c r="A444" s="1">
        <v>5</v>
      </c>
      <c r="B444" s="2" t="s">
        <v>632</v>
      </c>
      <c r="C444" s="1" t="s">
        <v>30</v>
      </c>
      <c r="D444" s="218">
        <v>1</v>
      </c>
      <c r="E444" s="259"/>
      <c r="F444" s="219">
        <f t="shared" si="25"/>
        <v>0</v>
      </c>
    </row>
    <row r="445" spans="1:6">
      <c r="A445" s="7">
        <v>6</v>
      </c>
      <c r="B445" s="42" t="s">
        <v>633</v>
      </c>
      <c r="C445" s="7"/>
      <c r="D445" s="10"/>
      <c r="E445" s="10"/>
      <c r="F445" s="10"/>
    </row>
    <row r="446" spans="1:6">
      <c r="A446" s="1" t="s">
        <v>41</v>
      </c>
      <c r="B446" s="2" t="s">
        <v>634</v>
      </c>
      <c r="C446" s="1" t="s">
        <v>367</v>
      </c>
      <c r="D446" s="218">
        <v>80</v>
      </c>
      <c r="E446" s="259"/>
      <c r="F446" s="219">
        <f t="shared" ref="F446:F578" si="26">ROUND(D446*E446,2)</f>
        <v>0</v>
      </c>
    </row>
    <row r="447" spans="1:6">
      <c r="A447" s="1" t="s">
        <v>42</v>
      </c>
      <c r="B447" s="2" t="s">
        <v>635</v>
      </c>
      <c r="C447" s="1" t="s">
        <v>367</v>
      </c>
      <c r="D447" s="218">
        <v>70</v>
      </c>
      <c r="E447" s="259"/>
      <c r="F447" s="219">
        <f t="shared" si="26"/>
        <v>0</v>
      </c>
    </row>
    <row r="448" spans="1:6">
      <c r="A448" s="1" t="s">
        <v>191</v>
      </c>
      <c r="B448" s="2" t="s">
        <v>636</v>
      </c>
      <c r="C448" s="1" t="s">
        <v>367</v>
      </c>
      <c r="D448" s="218">
        <v>50</v>
      </c>
      <c r="E448" s="259"/>
      <c r="F448" s="219">
        <f t="shared" si="26"/>
        <v>0</v>
      </c>
    </row>
    <row r="449" spans="1:6">
      <c r="A449" s="1" t="s">
        <v>269</v>
      </c>
      <c r="B449" s="2" t="s">
        <v>637</v>
      </c>
      <c r="C449" s="1" t="s">
        <v>367</v>
      </c>
      <c r="D449" s="218">
        <v>70</v>
      </c>
      <c r="E449" s="259"/>
      <c r="F449" s="219">
        <f t="shared" si="26"/>
        <v>0</v>
      </c>
    </row>
    <row r="450" spans="1:6">
      <c r="A450" s="1" t="s">
        <v>192</v>
      </c>
      <c r="B450" s="2" t="s">
        <v>638</v>
      </c>
      <c r="C450" s="1" t="s">
        <v>367</v>
      </c>
      <c r="D450" s="218">
        <v>30</v>
      </c>
      <c r="E450" s="259"/>
      <c r="F450" s="219">
        <f t="shared" si="26"/>
        <v>0</v>
      </c>
    </row>
    <row r="451" spans="1:6">
      <c r="A451" s="1" t="s">
        <v>270</v>
      </c>
      <c r="B451" s="2" t="s">
        <v>639</v>
      </c>
      <c r="C451" s="1" t="s">
        <v>367</v>
      </c>
      <c r="D451" s="218">
        <v>120</v>
      </c>
      <c r="E451" s="259"/>
      <c r="F451" s="219">
        <f t="shared" si="26"/>
        <v>0</v>
      </c>
    </row>
    <row r="452" spans="1:6">
      <c r="A452" s="1" t="s">
        <v>830</v>
      </c>
      <c r="B452" s="2" t="s">
        <v>640</v>
      </c>
      <c r="C452" s="1" t="s">
        <v>30</v>
      </c>
      <c r="D452" s="218">
        <v>3</v>
      </c>
      <c r="E452" s="259"/>
      <c r="F452" s="219">
        <f t="shared" si="26"/>
        <v>0</v>
      </c>
    </row>
    <row r="453" spans="1:6">
      <c r="A453" s="1" t="s">
        <v>831</v>
      </c>
      <c r="B453" s="2" t="s">
        <v>641</v>
      </c>
      <c r="C453" s="1" t="s">
        <v>30</v>
      </c>
      <c r="D453" s="218">
        <v>1</v>
      </c>
      <c r="E453" s="259"/>
      <c r="F453" s="219">
        <f t="shared" si="26"/>
        <v>0</v>
      </c>
    </row>
    <row r="454" spans="1:6" ht="82.8">
      <c r="A454" s="98" t="s">
        <v>742</v>
      </c>
      <c r="B454" s="99" t="s">
        <v>2658</v>
      </c>
      <c r="C454" s="97"/>
      <c r="D454" s="342"/>
      <c r="E454" s="342"/>
      <c r="F454" s="343"/>
    </row>
    <row r="455" spans="1:6" ht="69">
      <c r="A455" s="1">
        <v>1</v>
      </c>
      <c r="B455" s="2" t="s">
        <v>2561</v>
      </c>
      <c r="C455" s="1" t="s">
        <v>34</v>
      </c>
      <c r="D455" s="218">
        <v>1</v>
      </c>
      <c r="E455" s="259"/>
      <c r="F455" s="219">
        <f t="shared" si="26"/>
        <v>0</v>
      </c>
    </row>
    <row r="456" spans="1:6">
      <c r="A456" s="1">
        <v>2</v>
      </c>
      <c r="B456" s="2" t="s">
        <v>2272</v>
      </c>
      <c r="C456" s="1" t="s">
        <v>34</v>
      </c>
      <c r="D456" s="218">
        <v>4</v>
      </c>
      <c r="E456" s="259"/>
      <c r="F456" s="219">
        <f t="shared" si="26"/>
        <v>0</v>
      </c>
    </row>
    <row r="457" spans="1:6" ht="69">
      <c r="A457" s="1">
        <v>3</v>
      </c>
      <c r="B457" s="19" t="s">
        <v>2562</v>
      </c>
      <c r="C457" s="1" t="s">
        <v>34</v>
      </c>
      <c r="D457" s="218">
        <v>1</v>
      </c>
      <c r="E457" s="259"/>
      <c r="F457" s="219">
        <f t="shared" si="26"/>
        <v>0</v>
      </c>
    </row>
    <row r="458" spans="1:6" ht="96.6">
      <c r="A458" s="1">
        <v>4</v>
      </c>
      <c r="B458" s="2" t="s">
        <v>2563</v>
      </c>
      <c r="C458" s="1" t="s">
        <v>34</v>
      </c>
      <c r="D458" s="218">
        <v>1</v>
      </c>
      <c r="E458" s="259"/>
      <c r="F458" s="219">
        <f t="shared" si="26"/>
        <v>0</v>
      </c>
    </row>
    <row r="459" spans="1:6">
      <c r="A459" s="1">
        <v>5</v>
      </c>
      <c r="B459" s="2" t="s">
        <v>2273</v>
      </c>
      <c r="C459" s="1" t="s">
        <v>34</v>
      </c>
      <c r="D459" s="218">
        <v>2</v>
      </c>
      <c r="E459" s="259"/>
      <c r="F459" s="219">
        <f t="shared" si="26"/>
        <v>0</v>
      </c>
    </row>
    <row r="460" spans="1:6" ht="41.4">
      <c r="A460" s="1">
        <v>6</v>
      </c>
      <c r="B460" s="2" t="s">
        <v>2564</v>
      </c>
      <c r="C460" s="1" t="s">
        <v>34</v>
      </c>
      <c r="D460" s="218">
        <v>2</v>
      </c>
      <c r="E460" s="259"/>
      <c r="F460" s="219">
        <f t="shared" si="26"/>
        <v>0</v>
      </c>
    </row>
    <row r="461" spans="1:6" ht="27.6">
      <c r="A461" s="1">
        <v>7</v>
      </c>
      <c r="B461" s="2" t="s">
        <v>2565</v>
      </c>
      <c r="C461" s="1" t="s">
        <v>34</v>
      </c>
      <c r="D461" s="218">
        <v>120</v>
      </c>
      <c r="E461" s="259"/>
      <c r="F461" s="219">
        <f t="shared" si="26"/>
        <v>0</v>
      </c>
    </row>
    <row r="462" spans="1:6" ht="41.4">
      <c r="A462" s="1">
        <v>8</v>
      </c>
      <c r="B462" s="2" t="s">
        <v>2566</v>
      </c>
      <c r="C462" s="1" t="s">
        <v>34</v>
      </c>
      <c r="D462" s="218">
        <v>145</v>
      </c>
      <c r="E462" s="259"/>
      <c r="F462" s="219">
        <f t="shared" si="26"/>
        <v>0</v>
      </c>
    </row>
    <row r="463" spans="1:6" ht="41.4">
      <c r="A463" s="1">
        <v>9</v>
      </c>
      <c r="B463" s="2" t="s">
        <v>2567</v>
      </c>
      <c r="C463" s="1" t="s">
        <v>34</v>
      </c>
      <c r="D463" s="218">
        <v>24</v>
      </c>
      <c r="E463" s="259"/>
      <c r="F463" s="219">
        <f t="shared" si="26"/>
        <v>0</v>
      </c>
    </row>
    <row r="464" spans="1:6" ht="27.6">
      <c r="A464" s="1">
        <v>10</v>
      </c>
      <c r="B464" s="2" t="s">
        <v>2568</v>
      </c>
      <c r="C464" s="1" t="s">
        <v>34</v>
      </c>
      <c r="D464" s="218">
        <v>20</v>
      </c>
      <c r="E464" s="259"/>
      <c r="F464" s="219">
        <f t="shared" si="26"/>
        <v>0</v>
      </c>
    </row>
    <row r="465" spans="1:6" ht="41.4">
      <c r="A465" s="1">
        <v>11</v>
      </c>
      <c r="B465" s="2" t="s">
        <v>2569</v>
      </c>
      <c r="C465" s="1" t="s">
        <v>34</v>
      </c>
      <c r="D465" s="218">
        <v>20</v>
      </c>
      <c r="E465" s="259"/>
      <c r="F465" s="219">
        <f t="shared" si="26"/>
        <v>0</v>
      </c>
    </row>
    <row r="466" spans="1:6">
      <c r="A466" s="1">
        <v>12</v>
      </c>
      <c r="B466" s="2" t="s">
        <v>2274</v>
      </c>
      <c r="C466" s="1" t="s">
        <v>34</v>
      </c>
      <c r="D466" s="218">
        <v>20</v>
      </c>
      <c r="E466" s="259"/>
      <c r="F466" s="219">
        <f t="shared" si="26"/>
        <v>0</v>
      </c>
    </row>
    <row r="467" spans="1:6" ht="41.4">
      <c r="A467" s="1">
        <v>13</v>
      </c>
      <c r="B467" s="2" t="s">
        <v>2570</v>
      </c>
      <c r="C467" s="1" t="s">
        <v>34</v>
      </c>
      <c r="D467" s="218">
        <v>15</v>
      </c>
      <c r="E467" s="259"/>
      <c r="F467" s="219">
        <f t="shared" si="26"/>
        <v>0</v>
      </c>
    </row>
    <row r="468" spans="1:6" ht="27.6">
      <c r="A468" s="1">
        <v>14</v>
      </c>
      <c r="B468" s="2" t="s">
        <v>2275</v>
      </c>
      <c r="C468" s="1" t="s">
        <v>34</v>
      </c>
      <c r="D468" s="218">
        <v>1</v>
      </c>
      <c r="E468" s="259"/>
      <c r="F468" s="219">
        <f t="shared" si="26"/>
        <v>0</v>
      </c>
    </row>
    <row r="469" spans="1:6" ht="27.6">
      <c r="A469" s="1">
        <v>15</v>
      </c>
      <c r="B469" s="2" t="s">
        <v>2276</v>
      </c>
      <c r="C469" s="1" t="s">
        <v>30</v>
      </c>
      <c r="D469" s="218">
        <v>1</v>
      </c>
      <c r="E469" s="259"/>
      <c r="F469" s="219">
        <f t="shared" si="26"/>
        <v>0</v>
      </c>
    </row>
    <row r="470" spans="1:6">
      <c r="A470" s="1">
        <v>16</v>
      </c>
      <c r="B470" s="2" t="s">
        <v>2277</v>
      </c>
      <c r="C470" s="1" t="s">
        <v>34</v>
      </c>
      <c r="D470" s="218">
        <v>1</v>
      </c>
      <c r="E470" s="259"/>
      <c r="F470" s="219">
        <f t="shared" si="26"/>
        <v>0</v>
      </c>
    </row>
    <row r="471" spans="1:6" ht="41.4">
      <c r="A471" s="1">
        <v>17</v>
      </c>
      <c r="B471" s="2" t="s">
        <v>2571</v>
      </c>
      <c r="C471" s="1" t="s">
        <v>34</v>
      </c>
      <c r="D471" s="218">
        <v>1</v>
      </c>
      <c r="E471" s="259"/>
      <c r="F471" s="219">
        <f t="shared" si="26"/>
        <v>0</v>
      </c>
    </row>
    <row r="472" spans="1:6" ht="41.4">
      <c r="A472" s="1">
        <v>18</v>
      </c>
      <c r="B472" s="2" t="s">
        <v>2572</v>
      </c>
      <c r="C472" s="1" t="s">
        <v>34</v>
      </c>
      <c r="D472" s="218">
        <v>30</v>
      </c>
      <c r="E472" s="259"/>
      <c r="F472" s="219">
        <f t="shared" si="26"/>
        <v>0</v>
      </c>
    </row>
    <row r="473" spans="1:6" ht="41.4">
      <c r="A473" s="1">
        <v>19</v>
      </c>
      <c r="B473" s="2" t="s">
        <v>2573</v>
      </c>
      <c r="C473" s="1" t="s">
        <v>34</v>
      </c>
      <c r="D473" s="218">
        <v>1</v>
      </c>
      <c r="E473" s="259"/>
      <c r="F473" s="219">
        <f t="shared" si="26"/>
        <v>0</v>
      </c>
    </row>
    <row r="474" spans="1:6" ht="27.6">
      <c r="A474" s="1">
        <v>20</v>
      </c>
      <c r="B474" s="2" t="s">
        <v>2574</v>
      </c>
      <c r="C474" s="1" t="s">
        <v>34</v>
      </c>
      <c r="D474" s="218">
        <v>1</v>
      </c>
      <c r="E474" s="259"/>
      <c r="F474" s="219">
        <f t="shared" si="26"/>
        <v>0</v>
      </c>
    </row>
    <row r="475" spans="1:6">
      <c r="A475" s="1">
        <v>21</v>
      </c>
      <c r="B475" s="2" t="s">
        <v>2278</v>
      </c>
      <c r="C475" s="1" t="s">
        <v>34</v>
      </c>
      <c r="D475" s="218">
        <v>185</v>
      </c>
      <c r="E475" s="259"/>
      <c r="F475" s="219">
        <f t="shared" si="26"/>
        <v>0</v>
      </c>
    </row>
    <row r="476" spans="1:6" ht="27.6">
      <c r="A476" s="1">
        <v>22</v>
      </c>
      <c r="B476" s="2" t="s">
        <v>2279</v>
      </c>
      <c r="C476" s="1" t="s">
        <v>34</v>
      </c>
      <c r="D476" s="218">
        <v>20</v>
      </c>
      <c r="E476" s="259"/>
      <c r="F476" s="219">
        <f t="shared" si="26"/>
        <v>0</v>
      </c>
    </row>
    <row r="477" spans="1:6" ht="27.6">
      <c r="A477" s="1">
        <v>23</v>
      </c>
      <c r="B477" s="2" t="s">
        <v>2280</v>
      </c>
      <c r="C477" s="1" t="s">
        <v>34</v>
      </c>
      <c r="D477" s="218">
        <v>31</v>
      </c>
      <c r="E477" s="259"/>
      <c r="F477" s="219">
        <f t="shared" si="26"/>
        <v>0</v>
      </c>
    </row>
    <row r="478" spans="1:6">
      <c r="A478" s="7">
        <v>25</v>
      </c>
      <c r="B478" s="42" t="s">
        <v>633</v>
      </c>
      <c r="C478" s="7"/>
      <c r="D478" s="10"/>
      <c r="E478" s="10"/>
      <c r="F478" s="10"/>
    </row>
    <row r="479" spans="1:6" ht="27.6">
      <c r="A479" s="1" t="s">
        <v>417</v>
      </c>
      <c r="B479" s="2" t="s">
        <v>2281</v>
      </c>
      <c r="C479" s="1" t="s">
        <v>367</v>
      </c>
      <c r="D479" s="218">
        <v>3620</v>
      </c>
      <c r="E479" s="259"/>
      <c r="F479" s="219">
        <f t="shared" si="26"/>
        <v>0</v>
      </c>
    </row>
    <row r="480" spans="1:6" ht="27.6">
      <c r="A480" s="1" t="s">
        <v>419</v>
      </c>
      <c r="B480" s="2" t="s">
        <v>2282</v>
      </c>
      <c r="C480" s="1" t="s">
        <v>367</v>
      </c>
      <c r="D480" s="218">
        <v>1300</v>
      </c>
      <c r="E480" s="259"/>
      <c r="F480" s="219">
        <f t="shared" si="26"/>
        <v>0</v>
      </c>
    </row>
    <row r="481" spans="1:6" ht="27.6">
      <c r="A481" s="1" t="s">
        <v>490</v>
      </c>
      <c r="B481" s="2" t="s">
        <v>2283</v>
      </c>
      <c r="C481" s="1" t="s">
        <v>30</v>
      </c>
      <c r="D481" s="218">
        <v>1</v>
      </c>
      <c r="E481" s="259"/>
      <c r="F481" s="219">
        <f t="shared" si="26"/>
        <v>0</v>
      </c>
    </row>
    <row r="482" spans="1:6">
      <c r="A482" s="7">
        <v>26</v>
      </c>
      <c r="B482" s="42" t="s">
        <v>645</v>
      </c>
      <c r="C482" s="7"/>
      <c r="D482" s="10"/>
      <c r="E482" s="10"/>
      <c r="F482" s="10"/>
    </row>
    <row r="483" spans="1:6" ht="96.6">
      <c r="A483" s="1" t="s">
        <v>494</v>
      </c>
      <c r="B483" s="2" t="s">
        <v>2575</v>
      </c>
      <c r="C483" s="1" t="s">
        <v>30</v>
      </c>
      <c r="D483" s="218">
        <v>1</v>
      </c>
      <c r="E483" s="259"/>
      <c r="F483" s="219">
        <f t="shared" si="26"/>
        <v>0</v>
      </c>
    </row>
    <row r="484" spans="1:6" ht="41.4">
      <c r="A484" s="1" t="s">
        <v>495</v>
      </c>
      <c r="B484" s="2" t="s">
        <v>643</v>
      </c>
      <c r="C484" s="1" t="s">
        <v>30</v>
      </c>
      <c r="D484" s="218">
        <v>1</v>
      </c>
      <c r="E484" s="259"/>
      <c r="F484" s="219">
        <f t="shared" si="26"/>
        <v>0</v>
      </c>
    </row>
    <row r="485" spans="1:6" ht="41.4">
      <c r="A485" s="1" t="s">
        <v>496</v>
      </c>
      <c r="B485" s="2" t="s">
        <v>644</v>
      </c>
      <c r="C485" s="1" t="s">
        <v>30</v>
      </c>
      <c r="D485" s="218">
        <v>1</v>
      </c>
      <c r="E485" s="259"/>
      <c r="F485" s="219">
        <f t="shared" si="26"/>
        <v>0</v>
      </c>
    </row>
    <row r="486" spans="1:6" ht="27.6">
      <c r="A486" s="1" t="s">
        <v>832</v>
      </c>
      <c r="B486" s="2" t="s">
        <v>646</v>
      </c>
      <c r="C486" s="1" t="s">
        <v>30</v>
      </c>
      <c r="D486" s="218">
        <v>1</v>
      </c>
      <c r="E486" s="259"/>
      <c r="F486" s="219">
        <f t="shared" si="26"/>
        <v>0</v>
      </c>
    </row>
    <row r="487" spans="1:6">
      <c r="A487" s="98" t="s">
        <v>743</v>
      </c>
      <c r="B487" s="99" t="s">
        <v>744</v>
      </c>
      <c r="C487" s="97"/>
      <c r="D487" s="342"/>
      <c r="E487" s="342"/>
      <c r="F487" s="342"/>
    </row>
    <row r="488" spans="1:6" ht="69">
      <c r="A488" s="1">
        <v>1</v>
      </c>
      <c r="B488" s="2" t="s">
        <v>2576</v>
      </c>
      <c r="C488" s="1" t="s">
        <v>34</v>
      </c>
      <c r="D488" s="218">
        <v>1</v>
      </c>
      <c r="E488" s="259"/>
      <c r="F488" s="219">
        <f t="shared" si="26"/>
        <v>0</v>
      </c>
    </row>
    <row r="489" spans="1:6" ht="82.8">
      <c r="A489" s="1">
        <v>2</v>
      </c>
      <c r="B489" s="2" t="s">
        <v>2577</v>
      </c>
      <c r="C489" s="1" t="s">
        <v>34</v>
      </c>
      <c r="D489" s="218">
        <v>3</v>
      </c>
      <c r="E489" s="259"/>
      <c r="F489" s="219">
        <f t="shared" si="26"/>
        <v>0</v>
      </c>
    </row>
    <row r="490" spans="1:6" ht="41.4">
      <c r="A490" s="1">
        <v>3</v>
      </c>
      <c r="B490" s="2" t="s">
        <v>2578</v>
      </c>
      <c r="C490" s="1" t="s">
        <v>34</v>
      </c>
      <c r="D490" s="218">
        <v>2</v>
      </c>
      <c r="E490" s="259"/>
      <c r="F490" s="219">
        <f t="shared" si="26"/>
        <v>0</v>
      </c>
    </row>
    <row r="491" spans="1:6">
      <c r="A491" s="1">
        <v>4</v>
      </c>
      <c r="B491" s="2" t="s">
        <v>2273</v>
      </c>
      <c r="C491" s="1" t="s">
        <v>34</v>
      </c>
      <c r="D491" s="218">
        <v>4</v>
      </c>
      <c r="E491" s="259"/>
      <c r="F491" s="219">
        <f t="shared" si="26"/>
        <v>0</v>
      </c>
    </row>
    <row r="492" spans="1:6" ht="69">
      <c r="A492" s="1">
        <v>5</v>
      </c>
      <c r="B492" s="2" t="s">
        <v>2579</v>
      </c>
      <c r="C492" s="1" t="s">
        <v>34</v>
      </c>
      <c r="D492" s="218">
        <v>1</v>
      </c>
      <c r="E492" s="259"/>
      <c r="F492" s="219">
        <f t="shared" si="26"/>
        <v>0</v>
      </c>
    </row>
    <row r="493" spans="1:6" ht="55.2">
      <c r="A493" s="1">
        <v>6</v>
      </c>
      <c r="B493" s="2" t="s">
        <v>2580</v>
      </c>
      <c r="C493" s="1" t="s">
        <v>34</v>
      </c>
      <c r="D493" s="218">
        <v>1</v>
      </c>
      <c r="E493" s="259"/>
      <c r="F493" s="219">
        <f t="shared" si="26"/>
        <v>0</v>
      </c>
    </row>
    <row r="494" spans="1:6" ht="69">
      <c r="A494" s="1">
        <v>7</v>
      </c>
      <c r="B494" s="2" t="s">
        <v>2581</v>
      </c>
      <c r="C494" s="1" t="s">
        <v>34</v>
      </c>
      <c r="D494" s="218">
        <v>3</v>
      </c>
      <c r="E494" s="259"/>
      <c r="F494" s="219">
        <f t="shared" si="26"/>
        <v>0</v>
      </c>
    </row>
    <row r="495" spans="1:6" ht="96.6">
      <c r="A495" s="1">
        <v>8</v>
      </c>
      <c r="B495" s="2" t="s">
        <v>2582</v>
      </c>
      <c r="C495" s="1" t="s">
        <v>34</v>
      </c>
      <c r="D495" s="218">
        <v>14</v>
      </c>
      <c r="E495" s="259"/>
      <c r="F495" s="219">
        <f t="shared" si="26"/>
        <v>0</v>
      </c>
    </row>
    <row r="496" spans="1:6">
      <c r="A496" s="1">
        <v>9</v>
      </c>
      <c r="B496" s="2" t="s">
        <v>2284</v>
      </c>
      <c r="C496" s="1" t="s">
        <v>34</v>
      </c>
      <c r="D496" s="218">
        <v>14</v>
      </c>
      <c r="E496" s="259"/>
      <c r="F496" s="219">
        <f t="shared" si="26"/>
        <v>0</v>
      </c>
    </row>
    <row r="497" spans="1:6" ht="69">
      <c r="A497" s="1">
        <v>10</v>
      </c>
      <c r="B497" s="2" t="s">
        <v>2583</v>
      </c>
      <c r="C497" s="1" t="s">
        <v>34</v>
      </c>
      <c r="D497" s="218">
        <v>2</v>
      </c>
      <c r="E497" s="259"/>
      <c r="F497" s="219">
        <f t="shared" si="26"/>
        <v>0</v>
      </c>
    </row>
    <row r="498" spans="1:6" ht="55.2">
      <c r="A498" s="1">
        <v>11</v>
      </c>
      <c r="B498" s="2" t="s">
        <v>2584</v>
      </c>
      <c r="C498" s="1" t="s">
        <v>34</v>
      </c>
      <c r="D498" s="218">
        <v>2</v>
      </c>
      <c r="E498" s="259"/>
      <c r="F498" s="219">
        <f t="shared" si="26"/>
        <v>0</v>
      </c>
    </row>
    <row r="499" spans="1:6">
      <c r="A499" s="1">
        <v>12</v>
      </c>
      <c r="B499" s="2" t="s">
        <v>2285</v>
      </c>
      <c r="C499" s="1" t="s">
        <v>34</v>
      </c>
      <c r="D499" s="218">
        <v>3</v>
      </c>
      <c r="E499" s="259"/>
      <c r="F499" s="219">
        <f t="shared" si="26"/>
        <v>0</v>
      </c>
    </row>
    <row r="500" spans="1:6" s="44" customFormat="1" ht="27.6">
      <c r="A500" s="1">
        <v>13</v>
      </c>
      <c r="B500" s="2" t="s">
        <v>2286</v>
      </c>
      <c r="C500" s="1" t="s">
        <v>30</v>
      </c>
      <c r="D500" s="218">
        <v>1</v>
      </c>
      <c r="E500" s="259"/>
      <c r="F500" s="219">
        <f t="shared" si="26"/>
        <v>0</v>
      </c>
    </row>
    <row r="501" spans="1:6">
      <c r="A501" s="7">
        <v>14</v>
      </c>
      <c r="B501" s="42" t="s">
        <v>633</v>
      </c>
      <c r="C501" s="7"/>
      <c r="D501" s="10"/>
      <c r="E501" s="10"/>
      <c r="F501" s="10"/>
    </row>
    <row r="502" spans="1:6" ht="27.6">
      <c r="A502" s="1" t="s">
        <v>763</v>
      </c>
      <c r="B502" s="2" t="s">
        <v>2287</v>
      </c>
      <c r="C502" s="1" t="s">
        <v>367</v>
      </c>
      <c r="D502" s="218">
        <v>750</v>
      </c>
      <c r="E502" s="259"/>
      <c r="F502" s="219">
        <f t="shared" si="26"/>
        <v>0</v>
      </c>
    </row>
    <row r="503" spans="1:6" ht="27.6">
      <c r="A503" s="1" t="s">
        <v>764</v>
      </c>
      <c r="B503" s="2" t="s">
        <v>2288</v>
      </c>
      <c r="C503" s="1" t="s">
        <v>367</v>
      </c>
      <c r="D503" s="218">
        <v>150</v>
      </c>
      <c r="E503" s="259"/>
      <c r="F503" s="219">
        <f t="shared" si="26"/>
        <v>0</v>
      </c>
    </row>
    <row r="504" spans="1:6" ht="27.6">
      <c r="A504" s="1" t="s">
        <v>765</v>
      </c>
      <c r="B504" s="2" t="s">
        <v>2289</v>
      </c>
      <c r="C504" s="1" t="s">
        <v>367</v>
      </c>
      <c r="D504" s="218">
        <v>80</v>
      </c>
      <c r="E504" s="259"/>
      <c r="F504" s="219">
        <f t="shared" si="26"/>
        <v>0</v>
      </c>
    </row>
    <row r="505" spans="1:6" ht="27.6">
      <c r="A505" s="1" t="s">
        <v>766</v>
      </c>
      <c r="B505" s="2" t="s">
        <v>2282</v>
      </c>
      <c r="C505" s="1" t="s">
        <v>367</v>
      </c>
      <c r="D505" s="218">
        <v>1300</v>
      </c>
      <c r="E505" s="259"/>
      <c r="F505" s="219">
        <f t="shared" si="26"/>
        <v>0</v>
      </c>
    </row>
    <row r="506" spans="1:6" ht="27.6">
      <c r="A506" s="1" t="s">
        <v>767</v>
      </c>
      <c r="B506" s="2" t="s">
        <v>2283</v>
      </c>
      <c r="C506" s="1" t="s">
        <v>30</v>
      </c>
      <c r="D506" s="218">
        <v>1</v>
      </c>
      <c r="E506" s="259"/>
      <c r="F506" s="219">
        <f t="shared" si="26"/>
        <v>0</v>
      </c>
    </row>
    <row r="507" spans="1:6">
      <c r="A507" s="7">
        <v>15</v>
      </c>
      <c r="B507" s="42" t="s">
        <v>645</v>
      </c>
      <c r="C507" s="7"/>
      <c r="D507" s="10"/>
      <c r="E507" s="10"/>
      <c r="F507" s="10"/>
    </row>
    <row r="508" spans="1:6" ht="110.4">
      <c r="A508" s="1" t="s">
        <v>113</v>
      </c>
      <c r="B508" s="2" t="s">
        <v>2585</v>
      </c>
      <c r="C508" s="1" t="s">
        <v>30</v>
      </c>
      <c r="D508" s="218">
        <v>1</v>
      </c>
      <c r="E508" s="259"/>
      <c r="F508" s="219">
        <f t="shared" si="26"/>
        <v>0</v>
      </c>
    </row>
    <row r="509" spans="1:6" ht="27.6">
      <c r="A509" s="1" t="s">
        <v>114</v>
      </c>
      <c r="B509" s="2" t="s">
        <v>646</v>
      </c>
      <c r="C509" s="1" t="s">
        <v>30</v>
      </c>
      <c r="D509" s="218">
        <v>1</v>
      </c>
      <c r="E509" s="259"/>
      <c r="F509" s="219">
        <f t="shared" si="26"/>
        <v>0</v>
      </c>
    </row>
    <row r="510" spans="1:6">
      <c r="A510" s="98" t="s">
        <v>745</v>
      </c>
      <c r="B510" s="99" t="s">
        <v>2290</v>
      </c>
      <c r="C510" s="97"/>
      <c r="D510" s="97"/>
      <c r="E510" s="97"/>
      <c r="F510" s="97"/>
    </row>
    <row r="511" spans="1:6" ht="41.4">
      <c r="A511" s="1">
        <v>1</v>
      </c>
      <c r="B511" s="2" t="s">
        <v>2631</v>
      </c>
      <c r="C511" s="1" t="s">
        <v>34</v>
      </c>
      <c r="D511" s="218">
        <v>2</v>
      </c>
      <c r="E511" s="259"/>
      <c r="F511" s="219">
        <f t="shared" si="26"/>
        <v>0</v>
      </c>
    </row>
    <row r="512" spans="1:6" ht="41.4">
      <c r="A512" s="1">
        <v>2</v>
      </c>
      <c r="B512" s="2" t="s">
        <v>2632</v>
      </c>
      <c r="C512" s="1" t="s">
        <v>34</v>
      </c>
      <c r="D512" s="218">
        <v>2</v>
      </c>
      <c r="E512" s="259"/>
      <c r="F512" s="219">
        <f t="shared" si="26"/>
        <v>0</v>
      </c>
    </row>
    <row r="513" spans="1:6" ht="41.4">
      <c r="A513" s="1">
        <v>3</v>
      </c>
      <c r="B513" s="2" t="s">
        <v>2291</v>
      </c>
      <c r="C513" s="1" t="s">
        <v>34</v>
      </c>
      <c r="D513" s="218">
        <v>2</v>
      </c>
      <c r="E513" s="259"/>
      <c r="F513" s="219">
        <f t="shared" si="26"/>
        <v>0</v>
      </c>
    </row>
    <row r="514" spans="1:6" ht="27.6">
      <c r="A514" s="1">
        <v>4</v>
      </c>
      <c r="B514" s="2" t="s">
        <v>2292</v>
      </c>
      <c r="C514" s="1" t="s">
        <v>367</v>
      </c>
      <c r="D514" s="218">
        <v>30</v>
      </c>
      <c r="E514" s="259"/>
      <c r="F514" s="219">
        <f t="shared" si="26"/>
        <v>0</v>
      </c>
    </row>
    <row r="515" spans="1:6" ht="27.6">
      <c r="A515" s="1">
        <v>5</v>
      </c>
      <c r="B515" s="2" t="s">
        <v>2293</v>
      </c>
      <c r="C515" s="1" t="s">
        <v>367</v>
      </c>
      <c r="D515" s="218">
        <v>30</v>
      </c>
      <c r="E515" s="259"/>
      <c r="F515" s="219">
        <f t="shared" si="26"/>
        <v>0</v>
      </c>
    </row>
    <row r="516" spans="1:6" ht="27.6">
      <c r="A516" s="1">
        <v>6</v>
      </c>
      <c r="B516" s="2" t="s">
        <v>2633</v>
      </c>
      <c r="C516" s="1" t="s">
        <v>34</v>
      </c>
      <c r="D516" s="218">
        <v>14</v>
      </c>
      <c r="E516" s="259"/>
      <c r="F516" s="219">
        <f t="shared" si="26"/>
        <v>0</v>
      </c>
    </row>
    <row r="517" spans="1:6" ht="151.80000000000001">
      <c r="A517" s="1">
        <v>7</v>
      </c>
      <c r="B517" s="2" t="s">
        <v>2294</v>
      </c>
      <c r="C517" s="1" t="s">
        <v>34</v>
      </c>
      <c r="D517" s="218">
        <v>2</v>
      </c>
      <c r="E517" s="259"/>
      <c r="F517" s="219">
        <f t="shared" si="26"/>
        <v>0</v>
      </c>
    </row>
    <row r="518" spans="1:6" ht="27.6">
      <c r="A518" s="1">
        <v>8</v>
      </c>
      <c r="B518" s="2" t="s">
        <v>2634</v>
      </c>
      <c r="C518" s="1" t="s">
        <v>34</v>
      </c>
      <c r="D518" s="218">
        <v>2</v>
      </c>
      <c r="E518" s="259"/>
      <c r="F518" s="219">
        <f t="shared" si="26"/>
        <v>0</v>
      </c>
    </row>
    <row r="519" spans="1:6">
      <c r="A519" s="1">
        <v>9</v>
      </c>
      <c r="B519" s="2" t="s">
        <v>2295</v>
      </c>
      <c r="C519" s="1" t="s">
        <v>34</v>
      </c>
      <c r="D519" s="218">
        <v>3</v>
      </c>
      <c r="E519" s="259"/>
      <c r="F519" s="219">
        <f t="shared" si="26"/>
        <v>0</v>
      </c>
    </row>
    <row r="520" spans="1:6">
      <c r="A520" s="1">
        <v>10</v>
      </c>
      <c r="B520" s="2" t="s">
        <v>2296</v>
      </c>
      <c r="C520" s="1" t="s">
        <v>34</v>
      </c>
      <c r="D520" s="218">
        <v>3</v>
      </c>
      <c r="E520" s="259"/>
      <c r="F520" s="219">
        <f t="shared" si="26"/>
        <v>0</v>
      </c>
    </row>
    <row r="521" spans="1:6" ht="41.4">
      <c r="A521" s="1">
        <v>11</v>
      </c>
      <c r="B521" s="2" t="s">
        <v>2635</v>
      </c>
      <c r="C521" s="1" t="s">
        <v>34</v>
      </c>
      <c r="D521" s="218">
        <v>3</v>
      </c>
      <c r="E521" s="259"/>
      <c r="F521" s="219">
        <f t="shared" si="26"/>
        <v>0</v>
      </c>
    </row>
    <row r="522" spans="1:6">
      <c r="A522" s="7">
        <v>12</v>
      </c>
      <c r="B522" s="42" t="s">
        <v>633</v>
      </c>
      <c r="C522" s="7"/>
      <c r="D522" s="10"/>
      <c r="E522" s="10"/>
      <c r="F522" s="10"/>
    </row>
    <row r="523" spans="1:6">
      <c r="A523" s="1" t="s">
        <v>471</v>
      </c>
      <c r="B523" s="2" t="s">
        <v>2297</v>
      </c>
      <c r="C523" s="1" t="s">
        <v>367</v>
      </c>
      <c r="D523" s="218">
        <v>650</v>
      </c>
      <c r="E523" s="259"/>
      <c r="F523" s="219">
        <f t="shared" si="26"/>
        <v>0</v>
      </c>
    </row>
    <row r="524" spans="1:6" ht="27.6">
      <c r="A524" s="1" t="s">
        <v>472</v>
      </c>
      <c r="B524" s="2" t="s">
        <v>2298</v>
      </c>
      <c r="C524" s="1" t="s">
        <v>367</v>
      </c>
      <c r="D524" s="218">
        <v>400</v>
      </c>
      <c r="E524" s="259"/>
      <c r="F524" s="219">
        <f t="shared" si="26"/>
        <v>0</v>
      </c>
    </row>
    <row r="525" spans="1:6" ht="27.6">
      <c r="A525" s="1" t="s">
        <v>473</v>
      </c>
      <c r="B525" s="2" t="s">
        <v>2283</v>
      </c>
      <c r="C525" s="1" t="s">
        <v>30</v>
      </c>
      <c r="D525" s="218">
        <v>1</v>
      </c>
      <c r="E525" s="259"/>
      <c r="F525" s="219">
        <f t="shared" si="26"/>
        <v>0</v>
      </c>
    </row>
    <row r="526" spans="1:6">
      <c r="A526" s="7">
        <v>13</v>
      </c>
      <c r="B526" s="42" t="s">
        <v>645</v>
      </c>
      <c r="C526" s="7"/>
      <c r="D526" s="10"/>
      <c r="E526" s="10"/>
      <c r="F526" s="10"/>
    </row>
    <row r="527" spans="1:6" ht="96.6">
      <c r="A527" s="1" t="s">
        <v>111</v>
      </c>
      <c r="B527" s="2" t="s">
        <v>2586</v>
      </c>
      <c r="C527" s="1" t="s">
        <v>30</v>
      </c>
      <c r="D527" s="218">
        <v>1</v>
      </c>
      <c r="E527" s="259"/>
      <c r="F527" s="219">
        <f t="shared" si="26"/>
        <v>0</v>
      </c>
    </row>
    <row r="528" spans="1:6" ht="27.6">
      <c r="A528" s="1" t="s">
        <v>112</v>
      </c>
      <c r="B528" s="2" t="s">
        <v>647</v>
      </c>
      <c r="C528" s="1" t="s">
        <v>30</v>
      </c>
      <c r="D528" s="218">
        <v>1</v>
      </c>
      <c r="E528" s="259"/>
      <c r="F528" s="219">
        <f t="shared" si="26"/>
        <v>0</v>
      </c>
    </row>
    <row r="529" spans="1:6" ht="27.6">
      <c r="A529" s="1" t="s">
        <v>780</v>
      </c>
      <c r="B529" s="2" t="s">
        <v>648</v>
      </c>
      <c r="C529" s="1" t="s">
        <v>30</v>
      </c>
      <c r="D529" s="218">
        <v>1</v>
      </c>
      <c r="E529" s="259"/>
      <c r="F529" s="219">
        <f t="shared" si="26"/>
        <v>0</v>
      </c>
    </row>
    <row r="530" spans="1:6">
      <c r="A530" s="98" t="s">
        <v>746</v>
      </c>
      <c r="B530" s="99" t="s">
        <v>2299</v>
      </c>
      <c r="C530" s="97"/>
      <c r="D530" s="342"/>
      <c r="E530" s="342"/>
      <c r="F530" s="342"/>
    </row>
    <row r="531" spans="1:6" ht="69">
      <c r="A531" s="1">
        <v>1</v>
      </c>
      <c r="B531" s="2" t="s">
        <v>2587</v>
      </c>
      <c r="C531" s="1" t="s">
        <v>34</v>
      </c>
      <c r="D531" s="218">
        <v>1</v>
      </c>
      <c r="E531" s="259"/>
      <c r="F531" s="219">
        <f t="shared" si="26"/>
        <v>0</v>
      </c>
    </row>
    <row r="532" spans="1:6" ht="41.4">
      <c r="A532" s="1">
        <v>2</v>
      </c>
      <c r="B532" s="2" t="s">
        <v>2588</v>
      </c>
      <c r="C532" s="1" t="s">
        <v>34</v>
      </c>
      <c r="D532" s="218">
        <v>2</v>
      </c>
      <c r="E532" s="259"/>
      <c r="F532" s="219">
        <f t="shared" si="26"/>
        <v>0</v>
      </c>
    </row>
    <row r="533" spans="1:6" ht="69">
      <c r="A533" s="1">
        <v>3</v>
      </c>
      <c r="B533" s="2" t="s">
        <v>2589</v>
      </c>
      <c r="C533" s="1" t="s">
        <v>34</v>
      </c>
      <c r="D533" s="218">
        <v>1</v>
      </c>
      <c r="E533" s="259"/>
      <c r="F533" s="219">
        <f t="shared" si="26"/>
        <v>0</v>
      </c>
    </row>
    <row r="534" spans="1:6" ht="27.6">
      <c r="A534" s="1">
        <v>4</v>
      </c>
      <c r="B534" s="2" t="s">
        <v>2636</v>
      </c>
      <c r="C534" s="1" t="s">
        <v>34</v>
      </c>
      <c r="D534" s="218">
        <v>1</v>
      </c>
      <c r="E534" s="259"/>
      <c r="F534" s="219">
        <f t="shared" si="26"/>
        <v>0</v>
      </c>
    </row>
    <row r="535" spans="1:6" ht="124.2">
      <c r="A535" s="1">
        <v>5</v>
      </c>
      <c r="B535" s="2" t="s">
        <v>2600</v>
      </c>
      <c r="C535" s="1" t="s">
        <v>34</v>
      </c>
      <c r="D535" s="218">
        <v>7</v>
      </c>
      <c r="E535" s="259"/>
      <c r="F535" s="219">
        <f t="shared" si="26"/>
        <v>0</v>
      </c>
    </row>
    <row r="536" spans="1:6">
      <c r="A536" s="1">
        <v>6</v>
      </c>
      <c r="B536" s="2" t="s">
        <v>2300</v>
      </c>
      <c r="C536" s="1" t="s">
        <v>34</v>
      </c>
      <c r="D536" s="218">
        <v>7</v>
      </c>
      <c r="E536" s="259"/>
      <c r="F536" s="219">
        <f t="shared" si="26"/>
        <v>0</v>
      </c>
    </row>
    <row r="537" spans="1:6" ht="27.6">
      <c r="A537" s="1">
        <v>7</v>
      </c>
      <c r="B537" s="2" t="s">
        <v>2637</v>
      </c>
      <c r="C537" s="1" t="s">
        <v>34</v>
      </c>
      <c r="D537" s="218">
        <v>14</v>
      </c>
      <c r="E537" s="259"/>
      <c r="F537" s="219">
        <f t="shared" si="26"/>
        <v>0</v>
      </c>
    </row>
    <row r="538" spans="1:6" ht="27.6">
      <c r="A538" s="1">
        <v>8</v>
      </c>
      <c r="B538" s="2" t="s">
        <v>2301</v>
      </c>
      <c r="C538" s="1" t="s">
        <v>34</v>
      </c>
      <c r="D538" s="218">
        <v>2</v>
      </c>
      <c r="E538" s="259"/>
      <c r="F538" s="219">
        <f t="shared" si="26"/>
        <v>0</v>
      </c>
    </row>
    <row r="539" spans="1:6" ht="27.6">
      <c r="A539" s="1">
        <v>9</v>
      </c>
      <c r="B539" s="2" t="s">
        <v>2599</v>
      </c>
      <c r="C539" s="1" t="s">
        <v>34</v>
      </c>
      <c r="D539" s="218">
        <v>1</v>
      </c>
      <c r="E539" s="259"/>
      <c r="F539" s="219">
        <f t="shared" si="26"/>
        <v>0</v>
      </c>
    </row>
    <row r="540" spans="1:6" ht="69">
      <c r="A540" s="1">
        <v>10</v>
      </c>
      <c r="B540" s="2" t="s">
        <v>649</v>
      </c>
      <c r="C540" s="1" t="s">
        <v>30</v>
      </c>
      <c r="D540" s="218">
        <v>1</v>
      </c>
      <c r="E540" s="259"/>
      <c r="F540" s="219">
        <f t="shared" si="26"/>
        <v>0</v>
      </c>
    </row>
    <row r="541" spans="1:6" ht="27.6">
      <c r="A541" s="1" t="s">
        <v>377</v>
      </c>
      <c r="B541" s="2" t="s">
        <v>2302</v>
      </c>
      <c r="C541" s="1" t="s">
        <v>34</v>
      </c>
      <c r="D541" s="218">
        <v>2</v>
      </c>
      <c r="E541" s="259"/>
      <c r="F541" s="219">
        <f t="shared" si="26"/>
        <v>0</v>
      </c>
    </row>
    <row r="542" spans="1:6" ht="41.4">
      <c r="A542" s="1" t="s">
        <v>378</v>
      </c>
      <c r="B542" s="2" t="s">
        <v>2303</v>
      </c>
      <c r="C542" s="1" t="s">
        <v>34</v>
      </c>
      <c r="D542" s="218">
        <v>1</v>
      </c>
      <c r="E542" s="259"/>
      <c r="F542" s="219">
        <f t="shared" si="26"/>
        <v>0</v>
      </c>
    </row>
    <row r="543" spans="1:6">
      <c r="A543" s="1" t="s">
        <v>762</v>
      </c>
      <c r="B543" s="2" t="s">
        <v>2304</v>
      </c>
      <c r="C543" s="1" t="s">
        <v>34</v>
      </c>
      <c r="D543" s="218">
        <v>22</v>
      </c>
      <c r="E543" s="259"/>
      <c r="F543" s="219">
        <f t="shared" si="26"/>
        <v>0</v>
      </c>
    </row>
    <row r="544" spans="1:6">
      <c r="A544" s="1" t="s">
        <v>776</v>
      </c>
      <c r="B544" s="2" t="s">
        <v>2305</v>
      </c>
      <c r="C544" s="1" t="s">
        <v>34</v>
      </c>
      <c r="D544" s="218">
        <v>3</v>
      </c>
      <c r="E544" s="259"/>
      <c r="F544" s="219">
        <f t="shared" si="26"/>
        <v>0</v>
      </c>
    </row>
    <row r="545" spans="1:6" ht="27.6">
      <c r="A545" s="1" t="s">
        <v>777</v>
      </c>
      <c r="B545" s="2" t="s">
        <v>2306</v>
      </c>
      <c r="C545" s="1" t="s">
        <v>34</v>
      </c>
      <c r="D545" s="218">
        <v>1</v>
      </c>
      <c r="E545" s="259"/>
      <c r="F545" s="219">
        <f t="shared" si="26"/>
        <v>0</v>
      </c>
    </row>
    <row r="546" spans="1:6" ht="41.4">
      <c r="A546" s="1">
        <v>11</v>
      </c>
      <c r="B546" s="2" t="s">
        <v>2307</v>
      </c>
      <c r="C546" s="1" t="s">
        <v>30</v>
      </c>
      <c r="D546" s="218">
        <v>1</v>
      </c>
      <c r="E546" s="259"/>
      <c r="F546" s="219">
        <f t="shared" si="26"/>
        <v>0</v>
      </c>
    </row>
    <row r="547" spans="1:6">
      <c r="A547" s="7">
        <v>12</v>
      </c>
      <c r="B547" s="42" t="s">
        <v>633</v>
      </c>
      <c r="C547" s="7"/>
      <c r="D547" s="7"/>
      <c r="E547" s="7"/>
      <c r="F547" s="7"/>
    </row>
    <row r="548" spans="1:6">
      <c r="A548" s="1" t="s">
        <v>471</v>
      </c>
      <c r="B548" s="2" t="s">
        <v>2297</v>
      </c>
      <c r="C548" s="1" t="s">
        <v>367</v>
      </c>
      <c r="D548" s="218">
        <v>950</v>
      </c>
      <c r="E548" s="259"/>
      <c r="F548" s="219">
        <f t="shared" si="26"/>
        <v>0</v>
      </c>
    </row>
    <row r="549" spans="1:6" ht="27.6">
      <c r="A549" s="1" t="s">
        <v>472</v>
      </c>
      <c r="B549" s="2" t="s">
        <v>2298</v>
      </c>
      <c r="C549" s="1" t="s">
        <v>367</v>
      </c>
      <c r="D549" s="218">
        <v>400</v>
      </c>
      <c r="E549" s="259"/>
      <c r="F549" s="219">
        <f t="shared" si="26"/>
        <v>0</v>
      </c>
    </row>
    <row r="550" spans="1:6" ht="27.6">
      <c r="A550" s="1" t="s">
        <v>473</v>
      </c>
      <c r="B550" s="2" t="s">
        <v>2283</v>
      </c>
      <c r="C550" s="1" t="s">
        <v>30</v>
      </c>
      <c r="D550" s="218">
        <v>1</v>
      </c>
      <c r="E550" s="259"/>
      <c r="F550" s="219">
        <f t="shared" si="26"/>
        <v>0</v>
      </c>
    </row>
    <row r="551" spans="1:6">
      <c r="A551" s="7">
        <v>13</v>
      </c>
      <c r="B551" s="42" t="s">
        <v>645</v>
      </c>
      <c r="C551" s="7"/>
      <c r="D551" s="7"/>
      <c r="E551" s="7"/>
      <c r="F551" s="7"/>
    </row>
    <row r="552" spans="1:6" ht="96.6">
      <c r="A552" s="1" t="s">
        <v>111</v>
      </c>
      <c r="B552" s="2" t="s">
        <v>2590</v>
      </c>
      <c r="C552" s="1" t="s">
        <v>30</v>
      </c>
      <c r="D552" s="218">
        <v>1</v>
      </c>
      <c r="E552" s="259"/>
      <c r="F552" s="219">
        <f t="shared" si="26"/>
        <v>0</v>
      </c>
    </row>
    <row r="553" spans="1:6">
      <c r="A553" s="1" t="s">
        <v>112</v>
      </c>
      <c r="B553" s="2" t="s">
        <v>1495</v>
      </c>
      <c r="C553" s="1" t="s">
        <v>30</v>
      </c>
      <c r="D553" s="218">
        <v>1</v>
      </c>
      <c r="E553" s="259"/>
      <c r="F553" s="219">
        <f t="shared" si="26"/>
        <v>0</v>
      </c>
    </row>
    <row r="554" spans="1:6" ht="27.6">
      <c r="A554" s="1" t="s">
        <v>780</v>
      </c>
      <c r="B554" s="2" t="s">
        <v>648</v>
      </c>
      <c r="C554" s="1" t="s">
        <v>30</v>
      </c>
      <c r="D554" s="218">
        <v>1</v>
      </c>
      <c r="E554" s="259"/>
      <c r="F554" s="219">
        <f t="shared" si="26"/>
        <v>0</v>
      </c>
    </row>
    <row r="555" spans="1:6">
      <c r="A555" s="98" t="s">
        <v>747</v>
      </c>
      <c r="B555" s="99" t="s">
        <v>748</v>
      </c>
      <c r="C555" s="98"/>
      <c r="D555" s="340"/>
      <c r="E555" s="340"/>
      <c r="F555" s="341"/>
    </row>
    <row r="556" spans="1:6" ht="124.2">
      <c r="A556" s="232">
        <v>1</v>
      </c>
      <c r="B556" s="19" t="s">
        <v>2598</v>
      </c>
      <c r="C556" s="232" t="s">
        <v>34</v>
      </c>
      <c r="D556" s="233">
        <v>1</v>
      </c>
      <c r="E556" s="275"/>
      <c r="F556" s="328">
        <f t="shared" ref="F556:F566" si="27">ROUND(D556*E556,2)</f>
        <v>0</v>
      </c>
    </row>
    <row r="557" spans="1:6" ht="69">
      <c r="A557" s="232">
        <v>2</v>
      </c>
      <c r="B557" s="19" t="s">
        <v>2597</v>
      </c>
      <c r="C557" s="232" t="s">
        <v>34</v>
      </c>
      <c r="D557" s="233">
        <v>1</v>
      </c>
      <c r="E557" s="275"/>
      <c r="F557" s="328">
        <f t="shared" si="27"/>
        <v>0</v>
      </c>
    </row>
    <row r="558" spans="1:6" ht="289.8">
      <c r="A558" s="232">
        <v>3</v>
      </c>
      <c r="B558" s="19" t="s">
        <v>2596</v>
      </c>
      <c r="C558" s="232" t="s">
        <v>34</v>
      </c>
      <c r="D558" s="233">
        <v>1</v>
      </c>
      <c r="E558" s="275"/>
      <c r="F558" s="328">
        <f t="shared" si="27"/>
        <v>0</v>
      </c>
    </row>
    <row r="559" spans="1:6" ht="41.4">
      <c r="A559" s="232">
        <v>4</v>
      </c>
      <c r="B559" s="19" t="s">
        <v>2595</v>
      </c>
      <c r="C559" s="232" t="s">
        <v>34</v>
      </c>
      <c r="D559" s="233">
        <v>200</v>
      </c>
      <c r="E559" s="275"/>
      <c r="F559" s="328">
        <f t="shared" si="27"/>
        <v>0</v>
      </c>
    </row>
    <row r="560" spans="1:6" ht="27.6">
      <c r="A560" s="232">
        <v>5</v>
      </c>
      <c r="B560" s="19" t="s">
        <v>2594</v>
      </c>
      <c r="C560" s="232" t="s">
        <v>30</v>
      </c>
      <c r="D560" s="233">
        <v>1</v>
      </c>
      <c r="E560" s="275"/>
      <c r="F560" s="328">
        <f t="shared" si="27"/>
        <v>0</v>
      </c>
    </row>
    <row r="561" spans="1:6" ht="27.6">
      <c r="A561" s="232">
        <v>6</v>
      </c>
      <c r="B561" s="19" t="s">
        <v>2593</v>
      </c>
      <c r="C561" s="232" t="s">
        <v>30</v>
      </c>
      <c r="D561" s="233">
        <v>1</v>
      </c>
      <c r="E561" s="275"/>
      <c r="F561" s="328">
        <f t="shared" si="27"/>
        <v>0</v>
      </c>
    </row>
    <row r="562" spans="1:6" ht="27.6">
      <c r="A562" s="232">
        <v>7</v>
      </c>
      <c r="B562" s="19" t="s">
        <v>2592</v>
      </c>
      <c r="C562" s="232" t="s">
        <v>30</v>
      </c>
      <c r="D562" s="233">
        <v>1</v>
      </c>
      <c r="E562" s="275"/>
      <c r="F562" s="328">
        <f t="shared" si="27"/>
        <v>0</v>
      </c>
    </row>
    <row r="563" spans="1:6" ht="27.6">
      <c r="A563" s="232">
        <v>8</v>
      </c>
      <c r="B563" s="19" t="s">
        <v>2591</v>
      </c>
      <c r="C563" s="232" t="s">
        <v>30</v>
      </c>
      <c r="D563" s="233">
        <v>1</v>
      </c>
      <c r="E563" s="275"/>
      <c r="F563" s="328">
        <f t="shared" si="27"/>
        <v>0</v>
      </c>
    </row>
    <row r="564" spans="1:6" ht="110.4">
      <c r="A564" s="232">
        <v>9</v>
      </c>
      <c r="B564" s="19" t="s">
        <v>2601</v>
      </c>
      <c r="C564" s="232" t="s">
        <v>34</v>
      </c>
      <c r="D564" s="233">
        <v>1</v>
      </c>
      <c r="E564" s="275"/>
      <c r="F564" s="328">
        <f t="shared" si="27"/>
        <v>0</v>
      </c>
    </row>
    <row r="565" spans="1:6">
      <c r="A565" s="98" t="s">
        <v>750</v>
      </c>
      <c r="B565" s="99" t="s">
        <v>2308</v>
      </c>
      <c r="C565" s="98"/>
      <c r="D565" s="340"/>
      <c r="E565" s="340"/>
      <c r="F565" s="340"/>
    </row>
    <row r="566" spans="1:6" s="126" customFormat="1" ht="96.6">
      <c r="A566" s="1">
        <v>1</v>
      </c>
      <c r="B566" s="2" t="s">
        <v>2602</v>
      </c>
      <c r="C566" s="1" t="s">
        <v>34</v>
      </c>
      <c r="D566" s="218">
        <v>1</v>
      </c>
      <c r="E566" s="259"/>
      <c r="F566" s="219">
        <f t="shared" si="27"/>
        <v>0</v>
      </c>
    </row>
    <row r="567" spans="1:6" s="126" customFormat="1" ht="110.4">
      <c r="A567" s="1">
        <v>2</v>
      </c>
      <c r="B567" s="2" t="s">
        <v>2603</v>
      </c>
      <c r="C567" s="1" t="s">
        <v>34</v>
      </c>
      <c r="D567" s="218">
        <v>3</v>
      </c>
      <c r="E567" s="259"/>
      <c r="F567" s="219">
        <f t="shared" si="26"/>
        <v>0</v>
      </c>
    </row>
    <row r="568" spans="1:6" s="126" customFormat="1" ht="41.4">
      <c r="A568" s="1">
        <v>3</v>
      </c>
      <c r="B568" s="2" t="s">
        <v>2604</v>
      </c>
      <c r="C568" s="1" t="s">
        <v>34</v>
      </c>
      <c r="D568" s="218">
        <v>1</v>
      </c>
      <c r="E568" s="259"/>
      <c r="F568" s="219">
        <f t="shared" si="26"/>
        <v>0</v>
      </c>
    </row>
    <row r="569" spans="1:6" s="126" customFormat="1" ht="96.6">
      <c r="A569" s="1">
        <v>4</v>
      </c>
      <c r="B569" s="2" t="s">
        <v>2605</v>
      </c>
      <c r="C569" s="1" t="s">
        <v>34</v>
      </c>
      <c r="D569" s="218">
        <v>1</v>
      </c>
      <c r="E569" s="259"/>
      <c r="F569" s="219">
        <f t="shared" si="26"/>
        <v>0</v>
      </c>
    </row>
    <row r="570" spans="1:6" s="126" customFormat="1" ht="55.2">
      <c r="A570" s="1">
        <v>5</v>
      </c>
      <c r="B570" s="2" t="s">
        <v>2606</v>
      </c>
      <c r="C570" s="1" t="s">
        <v>34</v>
      </c>
      <c r="D570" s="218">
        <v>2</v>
      </c>
      <c r="E570" s="259"/>
      <c r="F570" s="219">
        <f t="shared" si="26"/>
        <v>0</v>
      </c>
    </row>
    <row r="571" spans="1:6" s="126" customFormat="1" ht="41.4">
      <c r="A571" s="1">
        <v>6</v>
      </c>
      <c r="B571" s="2" t="s">
        <v>2607</v>
      </c>
      <c r="C571" s="1" t="s">
        <v>34</v>
      </c>
      <c r="D571" s="218">
        <v>3</v>
      </c>
      <c r="E571" s="259"/>
      <c r="F571" s="219">
        <f t="shared" si="26"/>
        <v>0</v>
      </c>
    </row>
    <row r="572" spans="1:6" s="126" customFormat="1" ht="41.4">
      <c r="A572" s="1">
        <v>7</v>
      </c>
      <c r="B572" s="2" t="s">
        <v>2608</v>
      </c>
      <c r="C572" s="1" t="s">
        <v>34</v>
      </c>
      <c r="D572" s="218">
        <v>3</v>
      </c>
      <c r="E572" s="259"/>
      <c r="F572" s="219">
        <f t="shared" si="26"/>
        <v>0</v>
      </c>
    </row>
    <row r="573" spans="1:6" s="126" customFormat="1" ht="27.6">
      <c r="A573" s="1">
        <v>8</v>
      </c>
      <c r="B573" s="2" t="s">
        <v>2609</v>
      </c>
      <c r="C573" s="1" t="s">
        <v>34</v>
      </c>
      <c r="D573" s="218">
        <v>3</v>
      </c>
      <c r="E573" s="259"/>
      <c r="F573" s="219">
        <f t="shared" si="26"/>
        <v>0</v>
      </c>
    </row>
    <row r="574" spans="1:6" s="126" customFormat="1" ht="55.2">
      <c r="A574" s="1">
        <v>9</v>
      </c>
      <c r="B574" s="2" t="s">
        <v>2610</v>
      </c>
      <c r="C574" s="1" t="s">
        <v>34</v>
      </c>
      <c r="D574" s="218">
        <v>5</v>
      </c>
      <c r="E574" s="259"/>
      <c r="F574" s="219">
        <f t="shared" si="26"/>
        <v>0</v>
      </c>
    </row>
    <row r="575" spans="1:6" s="126" customFormat="1" ht="41.4">
      <c r="A575" s="1">
        <v>10</v>
      </c>
      <c r="B575" s="2" t="s">
        <v>2611</v>
      </c>
      <c r="C575" s="1" t="s">
        <v>34</v>
      </c>
      <c r="D575" s="218">
        <v>3</v>
      </c>
      <c r="E575" s="259"/>
      <c r="F575" s="219">
        <f t="shared" si="26"/>
        <v>0</v>
      </c>
    </row>
    <row r="576" spans="1:6" s="126" customFormat="1" ht="110.4">
      <c r="A576" s="1">
        <v>11</v>
      </c>
      <c r="B576" s="2" t="s">
        <v>2612</v>
      </c>
      <c r="C576" s="1" t="s">
        <v>30</v>
      </c>
      <c r="D576" s="218">
        <v>1</v>
      </c>
      <c r="E576" s="259"/>
      <c r="F576" s="219">
        <f t="shared" si="26"/>
        <v>0</v>
      </c>
    </row>
    <row r="577" spans="1:8" s="126" customFormat="1">
      <c r="A577" s="7">
        <v>12</v>
      </c>
      <c r="B577" s="42" t="s">
        <v>2309</v>
      </c>
      <c r="C577" s="7"/>
      <c r="D577" s="10"/>
      <c r="E577" s="10"/>
      <c r="F577" s="10"/>
    </row>
    <row r="578" spans="1:8" s="126" customFormat="1">
      <c r="A578" s="1" t="s">
        <v>471</v>
      </c>
      <c r="B578" s="2" t="s">
        <v>1528</v>
      </c>
      <c r="C578" s="1" t="s">
        <v>367</v>
      </c>
      <c r="D578" s="218">
        <v>150</v>
      </c>
      <c r="E578" s="259"/>
      <c r="F578" s="219">
        <f t="shared" si="26"/>
        <v>0</v>
      </c>
    </row>
    <row r="579" spans="1:8" s="126" customFormat="1">
      <c r="A579" s="1" t="s">
        <v>472</v>
      </c>
      <c r="B579" s="2" t="s">
        <v>651</v>
      </c>
      <c r="C579" s="1" t="s">
        <v>367</v>
      </c>
      <c r="D579" s="218">
        <v>60</v>
      </c>
      <c r="E579" s="259"/>
      <c r="F579" s="219">
        <f t="shared" ref="F579:F584" si="28">ROUND(D579*E579,2)</f>
        <v>0</v>
      </c>
    </row>
    <row r="580" spans="1:8" s="126" customFormat="1">
      <c r="A580" s="1" t="s">
        <v>473</v>
      </c>
      <c r="B580" s="2" t="s">
        <v>650</v>
      </c>
      <c r="C580" s="1" t="s">
        <v>367</v>
      </c>
      <c r="D580" s="218">
        <v>100</v>
      </c>
      <c r="E580" s="259"/>
      <c r="F580" s="219">
        <f t="shared" si="28"/>
        <v>0</v>
      </c>
    </row>
    <row r="581" spans="1:8" s="126" customFormat="1">
      <c r="A581" s="1" t="s">
        <v>833</v>
      </c>
      <c r="B581" s="2" t="s">
        <v>642</v>
      </c>
      <c r="C581" s="1" t="s">
        <v>30</v>
      </c>
      <c r="D581" s="218">
        <v>1</v>
      </c>
      <c r="E581" s="259"/>
      <c r="F581" s="219">
        <f t="shared" si="28"/>
        <v>0</v>
      </c>
    </row>
    <row r="582" spans="1:8">
      <c r="A582" s="7">
        <v>13</v>
      </c>
      <c r="B582" s="42" t="s">
        <v>645</v>
      </c>
      <c r="C582" s="7"/>
      <c r="D582" s="10"/>
      <c r="E582" s="10"/>
      <c r="F582" s="10"/>
    </row>
    <row r="583" spans="1:8" ht="82.8">
      <c r="A583" s="1" t="s">
        <v>111</v>
      </c>
      <c r="B583" s="2" t="s">
        <v>2613</v>
      </c>
      <c r="C583" s="1" t="s">
        <v>30</v>
      </c>
      <c r="D583" s="218">
        <v>1</v>
      </c>
      <c r="E583" s="259"/>
      <c r="F583" s="219">
        <f t="shared" si="28"/>
        <v>0</v>
      </c>
    </row>
    <row r="584" spans="1:8" ht="27.6">
      <c r="A584" s="1" t="s">
        <v>112</v>
      </c>
      <c r="B584" s="2" t="s">
        <v>646</v>
      </c>
      <c r="C584" s="1" t="s">
        <v>30</v>
      </c>
      <c r="D584" s="218">
        <v>1</v>
      </c>
      <c r="E584" s="259"/>
      <c r="F584" s="219">
        <f t="shared" si="28"/>
        <v>0</v>
      </c>
    </row>
    <row r="585" spans="1:8" ht="69">
      <c r="A585" s="54" t="s">
        <v>734</v>
      </c>
      <c r="B585" s="55" t="s">
        <v>2659</v>
      </c>
      <c r="C585" s="269"/>
      <c r="D585" s="269"/>
      <c r="E585" s="269"/>
      <c r="F585" s="269"/>
    </row>
    <row r="586" spans="1:8" s="96" customFormat="1">
      <c r="A586" s="98"/>
      <c r="B586" s="99" t="s">
        <v>657</v>
      </c>
      <c r="C586" s="98"/>
      <c r="D586" s="98"/>
      <c r="E586" s="98"/>
      <c r="F586" s="98"/>
    </row>
    <row r="587" spans="1:8" ht="82.8">
      <c r="A587" s="7">
        <v>1</v>
      </c>
      <c r="B587" s="42" t="s">
        <v>1496</v>
      </c>
      <c r="C587" s="7" t="s">
        <v>30</v>
      </c>
      <c r="D587" s="10">
        <v>23</v>
      </c>
      <c r="E587" s="60">
        <f>SUM(F588:F594)</f>
        <v>0</v>
      </c>
      <c r="F587" s="9">
        <f>+D587*E587</f>
        <v>0</v>
      </c>
      <c r="H587" s="33"/>
    </row>
    <row r="588" spans="1:8">
      <c r="A588" s="1" t="s">
        <v>38</v>
      </c>
      <c r="B588" s="2" t="s">
        <v>1497</v>
      </c>
      <c r="C588" s="1" t="s">
        <v>34</v>
      </c>
      <c r="D588" s="218">
        <v>1</v>
      </c>
      <c r="E588" s="259"/>
      <c r="F588" s="60">
        <f t="shared" ref="F588:F712" si="29">ROUND(D588*E588,2)</f>
        <v>0</v>
      </c>
    </row>
    <row r="589" spans="1:8">
      <c r="A589" s="1" t="s">
        <v>53</v>
      </c>
      <c r="B589" s="2" t="s">
        <v>1498</v>
      </c>
      <c r="C589" s="1" t="s">
        <v>34</v>
      </c>
      <c r="D589" s="218">
        <v>3</v>
      </c>
      <c r="E589" s="259"/>
      <c r="F589" s="60">
        <f t="shared" si="29"/>
        <v>0</v>
      </c>
    </row>
    <row r="590" spans="1:8">
      <c r="A590" s="1" t="s">
        <v>149</v>
      </c>
      <c r="B590" s="2" t="s">
        <v>1499</v>
      </c>
      <c r="C590" s="1" t="s">
        <v>34</v>
      </c>
      <c r="D590" s="218">
        <v>1</v>
      </c>
      <c r="E590" s="259"/>
      <c r="F590" s="60">
        <f t="shared" si="29"/>
        <v>0</v>
      </c>
    </row>
    <row r="591" spans="1:8">
      <c r="A591" s="1" t="s">
        <v>150</v>
      </c>
      <c r="B591" s="2" t="s">
        <v>1500</v>
      </c>
      <c r="C591" s="1" t="s">
        <v>34</v>
      </c>
      <c r="D591" s="218">
        <v>2</v>
      </c>
      <c r="E591" s="259"/>
      <c r="F591" s="60">
        <f t="shared" si="29"/>
        <v>0</v>
      </c>
    </row>
    <row r="592" spans="1:8">
      <c r="A592" s="1" t="s">
        <v>151</v>
      </c>
      <c r="B592" s="2" t="s">
        <v>1501</v>
      </c>
      <c r="C592" s="1" t="s">
        <v>34</v>
      </c>
      <c r="D592" s="218">
        <v>1</v>
      </c>
      <c r="E592" s="259"/>
      <c r="F592" s="60">
        <f t="shared" si="29"/>
        <v>0</v>
      </c>
    </row>
    <row r="593" spans="1:8" ht="41.4">
      <c r="A593" s="1" t="s">
        <v>152</v>
      </c>
      <c r="B593" s="2" t="s">
        <v>2638</v>
      </c>
      <c r="C593" s="1" t="s">
        <v>30</v>
      </c>
      <c r="D593" s="218">
        <v>1</v>
      </c>
      <c r="E593" s="259"/>
      <c r="F593" s="60">
        <f t="shared" si="29"/>
        <v>0</v>
      </c>
    </row>
    <row r="594" spans="1:8" ht="27.6">
      <c r="A594" s="1" t="s">
        <v>153</v>
      </c>
      <c r="B594" s="2" t="s">
        <v>2370</v>
      </c>
      <c r="C594" s="1" t="s">
        <v>30</v>
      </c>
      <c r="D594" s="218">
        <v>1</v>
      </c>
      <c r="E594" s="259"/>
      <c r="F594" s="60">
        <f t="shared" si="29"/>
        <v>0</v>
      </c>
    </row>
    <row r="595" spans="1:8" ht="41.4">
      <c r="A595" s="1">
        <v>2</v>
      </c>
      <c r="B595" s="2" t="s">
        <v>658</v>
      </c>
      <c r="C595" s="1" t="s">
        <v>34</v>
      </c>
      <c r="D595" s="218">
        <v>46</v>
      </c>
      <c r="E595" s="259"/>
      <c r="F595" s="219">
        <f t="shared" si="29"/>
        <v>0</v>
      </c>
      <c r="H595" s="33"/>
    </row>
    <row r="596" spans="1:8" ht="55.2">
      <c r="A596" s="1">
        <v>3</v>
      </c>
      <c r="B596" s="2" t="s">
        <v>2639</v>
      </c>
      <c r="C596" s="1" t="s">
        <v>34</v>
      </c>
      <c r="D596" s="218">
        <v>23</v>
      </c>
      <c r="E596" s="259"/>
      <c r="F596" s="219">
        <f t="shared" si="29"/>
        <v>0</v>
      </c>
      <c r="H596" s="33"/>
    </row>
    <row r="597" spans="1:8">
      <c r="A597" s="98"/>
      <c r="B597" s="99" t="s">
        <v>659</v>
      </c>
      <c r="C597" s="98"/>
      <c r="D597" s="340"/>
      <c r="E597" s="340"/>
      <c r="F597" s="340"/>
    </row>
    <row r="598" spans="1:8" ht="82.8">
      <c r="A598" s="7">
        <v>4</v>
      </c>
      <c r="B598" s="42" t="s">
        <v>1502</v>
      </c>
      <c r="C598" s="7" t="s">
        <v>30</v>
      </c>
      <c r="D598" s="10">
        <v>6</v>
      </c>
      <c r="E598" s="60">
        <f>SUM(F599:F606)</f>
        <v>0</v>
      </c>
      <c r="F598" s="9">
        <f t="shared" si="29"/>
        <v>0</v>
      </c>
      <c r="H598" s="33"/>
    </row>
    <row r="599" spans="1:8">
      <c r="A599" s="1" t="s">
        <v>122</v>
      </c>
      <c r="B599" s="2" t="s">
        <v>1497</v>
      </c>
      <c r="C599" s="1" t="s">
        <v>34</v>
      </c>
      <c r="D599" s="218">
        <v>1</v>
      </c>
      <c r="E599" s="259"/>
      <c r="F599" s="60">
        <f t="shared" si="29"/>
        <v>0</v>
      </c>
    </row>
    <row r="600" spans="1:8">
      <c r="A600" s="1" t="s">
        <v>123</v>
      </c>
      <c r="B600" s="2" t="s">
        <v>1498</v>
      </c>
      <c r="C600" s="1" t="s">
        <v>34</v>
      </c>
      <c r="D600" s="218">
        <v>3</v>
      </c>
      <c r="E600" s="259"/>
      <c r="F600" s="60">
        <f t="shared" si="29"/>
        <v>0</v>
      </c>
    </row>
    <row r="601" spans="1:8">
      <c r="A601" s="1" t="s">
        <v>184</v>
      </c>
      <c r="B601" s="2" t="s">
        <v>1499</v>
      </c>
      <c r="C601" s="1" t="s">
        <v>34</v>
      </c>
      <c r="D601" s="218">
        <v>1</v>
      </c>
      <c r="E601" s="259"/>
      <c r="F601" s="60">
        <f t="shared" si="29"/>
        <v>0</v>
      </c>
    </row>
    <row r="602" spans="1:8">
      <c r="A602" s="1" t="s">
        <v>185</v>
      </c>
      <c r="B602" s="2" t="s">
        <v>1500</v>
      </c>
      <c r="C602" s="1" t="s">
        <v>34</v>
      </c>
      <c r="D602" s="218">
        <v>5</v>
      </c>
      <c r="E602" s="259"/>
      <c r="F602" s="60">
        <f t="shared" si="29"/>
        <v>0</v>
      </c>
    </row>
    <row r="603" spans="1:8">
      <c r="A603" s="1" t="s">
        <v>186</v>
      </c>
      <c r="B603" s="2" t="s">
        <v>1501</v>
      </c>
      <c r="C603" s="1" t="s">
        <v>34</v>
      </c>
      <c r="D603" s="218">
        <v>1</v>
      </c>
      <c r="E603" s="259"/>
      <c r="F603" s="60">
        <f t="shared" si="29"/>
        <v>0</v>
      </c>
    </row>
    <row r="604" spans="1:8" ht="41.4">
      <c r="A604" s="1" t="s">
        <v>267</v>
      </c>
      <c r="B604" s="2" t="s">
        <v>2638</v>
      </c>
      <c r="C604" s="1" t="s">
        <v>30</v>
      </c>
      <c r="D604" s="218">
        <v>1</v>
      </c>
      <c r="E604" s="259"/>
      <c r="F604" s="60">
        <f t="shared" si="29"/>
        <v>0</v>
      </c>
    </row>
    <row r="605" spans="1:8" ht="27.6">
      <c r="A605" s="1" t="s">
        <v>337</v>
      </c>
      <c r="B605" s="2" t="s">
        <v>2640</v>
      </c>
      <c r="C605" s="1" t="s">
        <v>34</v>
      </c>
      <c r="D605" s="218">
        <v>1</v>
      </c>
      <c r="E605" s="259"/>
      <c r="F605" s="60">
        <f t="shared" si="29"/>
        <v>0</v>
      </c>
    </row>
    <row r="606" spans="1:8" ht="27.6">
      <c r="A606" s="1" t="s">
        <v>338</v>
      </c>
      <c r="B606" s="2" t="s">
        <v>2370</v>
      </c>
      <c r="C606" s="1" t="s">
        <v>30</v>
      </c>
      <c r="D606" s="218">
        <v>1</v>
      </c>
      <c r="E606" s="259"/>
      <c r="F606" s="60">
        <f t="shared" si="29"/>
        <v>0</v>
      </c>
    </row>
    <row r="607" spans="1:8" ht="41.4">
      <c r="A607" s="1">
        <v>5</v>
      </c>
      <c r="B607" s="2" t="s">
        <v>658</v>
      </c>
      <c r="C607" s="1" t="s">
        <v>34</v>
      </c>
      <c r="D607" s="218">
        <v>12</v>
      </c>
      <c r="E607" s="259"/>
      <c r="F607" s="219">
        <f t="shared" si="29"/>
        <v>0</v>
      </c>
      <c r="H607" s="33"/>
    </row>
    <row r="608" spans="1:8" ht="55.2">
      <c r="A608" s="1">
        <v>6</v>
      </c>
      <c r="B608" s="2" t="s">
        <v>2641</v>
      </c>
      <c r="C608" s="1" t="s">
        <v>34</v>
      </c>
      <c r="D608" s="218">
        <v>6</v>
      </c>
      <c r="E608" s="259"/>
      <c r="F608" s="219">
        <f t="shared" si="29"/>
        <v>0</v>
      </c>
      <c r="H608" s="33"/>
    </row>
    <row r="609" spans="1:8">
      <c r="A609" s="97"/>
      <c r="B609" s="99" t="s">
        <v>660</v>
      </c>
      <c r="C609" s="97"/>
      <c r="D609" s="342"/>
      <c r="E609" s="342"/>
      <c r="F609" s="343"/>
    </row>
    <row r="610" spans="1:8" ht="82.8">
      <c r="A610" s="7">
        <v>7</v>
      </c>
      <c r="B610" s="42" t="s">
        <v>661</v>
      </c>
      <c r="C610" s="7" t="s">
        <v>30</v>
      </c>
      <c r="D610" s="10">
        <v>2</v>
      </c>
      <c r="E610" s="60">
        <f>SUM(F611:F618)</f>
        <v>0</v>
      </c>
      <c r="F610" s="9">
        <f t="shared" si="29"/>
        <v>0</v>
      </c>
      <c r="H610" s="33"/>
    </row>
    <row r="611" spans="1:8">
      <c r="A611" s="1" t="s">
        <v>43</v>
      </c>
      <c r="B611" s="2" t="s">
        <v>1497</v>
      </c>
      <c r="C611" s="1" t="s">
        <v>34</v>
      </c>
      <c r="D611" s="218">
        <v>1</v>
      </c>
      <c r="E611" s="259"/>
      <c r="F611" s="60">
        <f t="shared" si="29"/>
        <v>0</v>
      </c>
    </row>
    <row r="612" spans="1:8">
      <c r="A612" s="1" t="s">
        <v>44</v>
      </c>
      <c r="B612" s="2" t="s">
        <v>1498</v>
      </c>
      <c r="C612" s="1" t="s">
        <v>34</v>
      </c>
      <c r="D612" s="218">
        <v>3</v>
      </c>
      <c r="E612" s="259"/>
      <c r="F612" s="60">
        <f t="shared" si="29"/>
        <v>0</v>
      </c>
    </row>
    <row r="613" spans="1:8">
      <c r="A613" s="1" t="s">
        <v>193</v>
      </c>
      <c r="B613" s="2" t="s">
        <v>1499</v>
      </c>
      <c r="C613" s="1" t="s">
        <v>34</v>
      </c>
      <c r="D613" s="218">
        <v>1</v>
      </c>
      <c r="E613" s="259"/>
      <c r="F613" s="60">
        <f t="shared" si="29"/>
        <v>0</v>
      </c>
    </row>
    <row r="614" spans="1:8">
      <c r="A614" s="1" t="s">
        <v>194</v>
      </c>
      <c r="B614" s="2" t="s">
        <v>1500</v>
      </c>
      <c r="C614" s="1" t="s">
        <v>34</v>
      </c>
      <c r="D614" s="218">
        <v>1</v>
      </c>
      <c r="E614" s="259"/>
      <c r="F614" s="60">
        <f t="shared" si="29"/>
        <v>0</v>
      </c>
    </row>
    <row r="615" spans="1:8">
      <c r="A615" s="1" t="s">
        <v>271</v>
      </c>
      <c r="B615" s="2" t="s">
        <v>1501</v>
      </c>
      <c r="C615" s="1" t="s">
        <v>34</v>
      </c>
      <c r="D615" s="218">
        <v>1</v>
      </c>
      <c r="E615" s="259"/>
      <c r="F615" s="60">
        <f t="shared" si="29"/>
        <v>0</v>
      </c>
    </row>
    <row r="616" spans="1:8" ht="41.4">
      <c r="A616" s="1" t="s">
        <v>272</v>
      </c>
      <c r="B616" s="2" t="s">
        <v>2638</v>
      </c>
      <c r="C616" s="1" t="s">
        <v>30</v>
      </c>
      <c r="D616" s="218">
        <v>1</v>
      </c>
      <c r="E616" s="259"/>
      <c r="F616" s="60">
        <f t="shared" si="29"/>
        <v>0</v>
      </c>
    </row>
    <row r="617" spans="1:8" ht="27.6">
      <c r="A617" s="1" t="s">
        <v>466</v>
      </c>
      <c r="B617" s="2" t="s">
        <v>2640</v>
      </c>
      <c r="C617" s="1" t="s">
        <v>34</v>
      </c>
      <c r="D617" s="218">
        <v>1</v>
      </c>
      <c r="E617" s="259"/>
      <c r="F617" s="60">
        <f t="shared" si="29"/>
        <v>0</v>
      </c>
    </row>
    <row r="618" spans="1:8" ht="27.6">
      <c r="A618" s="1" t="s">
        <v>829</v>
      </c>
      <c r="B618" s="2" t="s">
        <v>2370</v>
      </c>
      <c r="C618" s="1" t="s">
        <v>30</v>
      </c>
      <c r="D618" s="218">
        <v>1</v>
      </c>
      <c r="E618" s="259"/>
      <c r="F618" s="60">
        <f t="shared" si="29"/>
        <v>0</v>
      </c>
    </row>
    <row r="619" spans="1:8" ht="41.4">
      <c r="A619" s="1">
        <v>8</v>
      </c>
      <c r="B619" s="2" t="s">
        <v>658</v>
      </c>
      <c r="C619" s="1" t="s">
        <v>34</v>
      </c>
      <c r="D619" s="218">
        <v>4</v>
      </c>
      <c r="E619" s="259"/>
      <c r="F619" s="219">
        <f t="shared" si="29"/>
        <v>0</v>
      </c>
      <c r="H619" s="33"/>
    </row>
    <row r="620" spans="1:8" ht="55.2">
      <c r="A620" s="1">
        <v>9</v>
      </c>
      <c r="B620" s="2" t="s">
        <v>2642</v>
      </c>
      <c r="C620" s="1" t="s">
        <v>34</v>
      </c>
      <c r="D620" s="218">
        <v>2</v>
      </c>
      <c r="E620" s="259"/>
      <c r="F620" s="219">
        <f t="shared" si="29"/>
        <v>0</v>
      </c>
      <c r="H620" s="33"/>
    </row>
    <row r="621" spans="1:8" ht="41.4">
      <c r="A621" s="1">
        <v>10</v>
      </c>
      <c r="B621" s="2" t="s">
        <v>2614</v>
      </c>
      <c r="C621" s="1" t="s">
        <v>30</v>
      </c>
      <c r="D621" s="218">
        <v>183</v>
      </c>
      <c r="E621" s="259"/>
      <c r="F621" s="219">
        <f t="shared" si="29"/>
        <v>0</v>
      </c>
      <c r="H621" s="33"/>
    </row>
    <row r="622" spans="1:8" ht="27.6">
      <c r="A622" s="97"/>
      <c r="B622" s="99" t="s">
        <v>662</v>
      </c>
      <c r="C622" s="97"/>
      <c r="D622" s="342"/>
      <c r="E622" s="342"/>
      <c r="F622" s="342"/>
    </row>
    <row r="623" spans="1:8" ht="27.6">
      <c r="A623" s="1">
        <v>11</v>
      </c>
      <c r="B623" s="2" t="s">
        <v>2643</v>
      </c>
      <c r="C623" s="1" t="s">
        <v>34</v>
      </c>
      <c r="D623" s="218">
        <v>1</v>
      </c>
      <c r="E623" s="259"/>
      <c r="F623" s="219">
        <f t="shared" si="29"/>
        <v>0</v>
      </c>
      <c r="H623" s="33"/>
    </row>
    <row r="624" spans="1:8" ht="27.6">
      <c r="A624" s="1">
        <v>12</v>
      </c>
      <c r="B624" s="2" t="s">
        <v>2644</v>
      </c>
      <c r="C624" s="1" t="s">
        <v>34</v>
      </c>
      <c r="D624" s="218">
        <v>7</v>
      </c>
      <c r="E624" s="259"/>
      <c r="F624" s="219">
        <f t="shared" si="29"/>
        <v>0</v>
      </c>
      <c r="H624" s="33"/>
    </row>
    <row r="625" spans="1:8" ht="41.4">
      <c r="A625" s="1">
        <v>13</v>
      </c>
      <c r="B625" s="2" t="s">
        <v>2645</v>
      </c>
      <c r="C625" s="1" t="s">
        <v>30</v>
      </c>
      <c r="D625" s="218">
        <v>5</v>
      </c>
      <c r="E625" s="259"/>
      <c r="F625" s="219">
        <f t="shared" si="29"/>
        <v>0</v>
      </c>
      <c r="H625" s="33"/>
    </row>
    <row r="626" spans="1:8" ht="27.6">
      <c r="A626" s="1">
        <v>14</v>
      </c>
      <c r="B626" s="2" t="s">
        <v>2646</v>
      </c>
      <c r="C626" s="1" t="s">
        <v>30</v>
      </c>
      <c r="D626" s="218">
        <v>5</v>
      </c>
      <c r="E626" s="259"/>
      <c r="F626" s="219">
        <f t="shared" si="29"/>
        <v>0</v>
      </c>
      <c r="H626" s="33"/>
    </row>
    <row r="627" spans="1:8" ht="27.6">
      <c r="A627" s="97"/>
      <c r="B627" s="99" t="s">
        <v>663</v>
      </c>
      <c r="C627" s="97"/>
      <c r="D627" s="342"/>
      <c r="E627" s="342"/>
      <c r="F627" s="342"/>
    </row>
    <row r="628" spans="1:8" ht="27.6">
      <c r="A628" s="1">
        <v>15</v>
      </c>
      <c r="B628" s="2" t="s">
        <v>2647</v>
      </c>
      <c r="C628" s="1" t="s">
        <v>34</v>
      </c>
      <c r="D628" s="218">
        <v>1</v>
      </c>
      <c r="E628" s="259"/>
      <c r="F628" s="219">
        <f t="shared" si="29"/>
        <v>0</v>
      </c>
      <c r="H628" s="33"/>
    </row>
    <row r="629" spans="1:8" ht="27.6">
      <c r="A629" s="1">
        <v>16</v>
      </c>
      <c r="B629" s="2" t="s">
        <v>2648</v>
      </c>
      <c r="C629" s="1" t="s">
        <v>34</v>
      </c>
      <c r="D629" s="218">
        <v>3</v>
      </c>
      <c r="E629" s="259"/>
      <c r="F629" s="219">
        <f t="shared" si="29"/>
        <v>0</v>
      </c>
      <c r="H629" s="33"/>
    </row>
    <row r="630" spans="1:8" ht="41.4">
      <c r="A630" s="1">
        <v>17</v>
      </c>
      <c r="B630" s="2" t="s">
        <v>2649</v>
      </c>
      <c r="C630" s="1" t="s">
        <v>30</v>
      </c>
      <c r="D630" s="218">
        <v>2</v>
      </c>
      <c r="E630" s="259"/>
      <c r="F630" s="219">
        <f t="shared" si="29"/>
        <v>0</v>
      </c>
      <c r="H630" s="33"/>
    </row>
    <row r="631" spans="1:8" ht="27.6">
      <c r="A631" s="1">
        <v>18</v>
      </c>
      <c r="B631" s="2" t="s">
        <v>2646</v>
      </c>
      <c r="C631" s="1" t="s">
        <v>30</v>
      </c>
      <c r="D631" s="218">
        <v>2</v>
      </c>
      <c r="E631" s="259"/>
      <c r="F631" s="219">
        <f t="shared" si="29"/>
        <v>0</v>
      </c>
      <c r="H631" s="33"/>
    </row>
    <row r="632" spans="1:8">
      <c r="A632" s="98"/>
      <c r="B632" s="99" t="s">
        <v>645</v>
      </c>
      <c r="C632" s="98"/>
      <c r="D632" s="340"/>
      <c r="E632" s="340"/>
      <c r="F632" s="340"/>
    </row>
    <row r="633" spans="1:8" ht="41.4">
      <c r="A633" s="1">
        <v>19</v>
      </c>
      <c r="B633" s="2" t="s">
        <v>664</v>
      </c>
      <c r="C633" s="1" t="s">
        <v>30</v>
      </c>
      <c r="D633" s="218">
        <v>31</v>
      </c>
      <c r="E633" s="259"/>
      <c r="F633" s="219">
        <f t="shared" si="29"/>
        <v>0</v>
      </c>
      <c r="H633" s="33"/>
    </row>
    <row r="634" spans="1:8" ht="82.8">
      <c r="A634" s="1">
        <v>20</v>
      </c>
      <c r="B634" s="2" t="s">
        <v>669</v>
      </c>
      <c r="C634" s="1" t="s">
        <v>30</v>
      </c>
      <c r="D634" s="218">
        <v>31</v>
      </c>
      <c r="E634" s="259"/>
      <c r="F634" s="219">
        <f t="shared" si="29"/>
        <v>0</v>
      </c>
      <c r="H634" s="33"/>
    </row>
    <row r="635" spans="1:8" ht="41.4">
      <c r="A635" s="1">
        <v>21</v>
      </c>
      <c r="B635" s="2" t="s">
        <v>665</v>
      </c>
      <c r="C635" s="1" t="s">
        <v>30</v>
      </c>
      <c r="D635" s="218">
        <v>1</v>
      </c>
      <c r="E635" s="259"/>
      <c r="F635" s="219">
        <f t="shared" si="29"/>
        <v>0</v>
      </c>
      <c r="H635" s="33"/>
    </row>
    <row r="636" spans="1:8" ht="27.6">
      <c r="A636" s="1">
        <v>22</v>
      </c>
      <c r="B636" s="2" t="s">
        <v>666</v>
      </c>
      <c r="C636" s="1" t="s">
        <v>30</v>
      </c>
      <c r="D636" s="218">
        <v>1</v>
      </c>
      <c r="E636" s="259"/>
      <c r="F636" s="219">
        <f t="shared" si="29"/>
        <v>0</v>
      </c>
      <c r="H636" s="33"/>
    </row>
    <row r="637" spans="1:8" ht="27.6">
      <c r="A637" s="1">
        <v>23</v>
      </c>
      <c r="B637" s="2" t="s">
        <v>667</v>
      </c>
      <c r="C637" s="1" t="s">
        <v>30</v>
      </c>
      <c r="D637" s="218">
        <v>1</v>
      </c>
      <c r="E637" s="259"/>
      <c r="F637" s="219">
        <f t="shared" si="29"/>
        <v>0</v>
      </c>
      <c r="H637" s="33"/>
    </row>
    <row r="638" spans="1:8" ht="27.6">
      <c r="A638" s="1">
        <v>24</v>
      </c>
      <c r="B638" s="2" t="s">
        <v>668</v>
      </c>
      <c r="C638" s="1" t="s">
        <v>30</v>
      </c>
      <c r="D638" s="218">
        <v>1</v>
      </c>
      <c r="E638" s="259"/>
      <c r="F638" s="219">
        <f t="shared" si="29"/>
        <v>0</v>
      </c>
      <c r="H638" s="33"/>
    </row>
    <row r="639" spans="1:8">
      <c r="A639" s="97"/>
      <c r="B639" s="99" t="s">
        <v>670</v>
      </c>
      <c r="C639" s="97"/>
      <c r="D639" s="342"/>
      <c r="E639" s="342"/>
      <c r="F639" s="342"/>
    </row>
    <row r="640" spans="1:8" ht="110.4">
      <c r="A640" s="7">
        <v>25</v>
      </c>
      <c r="B640" s="42" t="s">
        <v>2310</v>
      </c>
      <c r="C640" s="7" t="s">
        <v>30</v>
      </c>
      <c r="D640" s="10">
        <v>1</v>
      </c>
      <c r="E640" s="60">
        <f>SUM(F641:F660)</f>
        <v>0</v>
      </c>
      <c r="F640" s="9">
        <f t="shared" si="29"/>
        <v>0</v>
      </c>
      <c r="H640" s="33"/>
    </row>
    <row r="641" spans="1:6">
      <c r="A641" s="1" t="s">
        <v>417</v>
      </c>
      <c r="B641" s="2" t="s">
        <v>1503</v>
      </c>
      <c r="C641" s="1" t="s">
        <v>34</v>
      </c>
      <c r="D641" s="218">
        <v>1</v>
      </c>
      <c r="E641" s="259"/>
      <c r="F641" s="60">
        <f t="shared" si="29"/>
        <v>0</v>
      </c>
    </row>
    <row r="642" spans="1:6">
      <c r="A642" s="1" t="s">
        <v>419</v>
      </c>
      <c r="B642" s="2" t="s">
        <v>1504</v>
      </c>
      <c r="C642" s="1" t="s">
        <v>34</v>
      </c>
      <c r="D642" s="218">
        <v>1</v>
      </c>
      <c r="E642" s="259"/>
      <c r="F642" s="60">
        <f t="shared" si="29"/>
        <v>0</v>
      </c>
    </row>
    <row r="643" spans="1:6">
      <c r="A643" s="1" t="s">
        <v>490</v>
      </c>
      <c r="B643" s="2" t="s">
        <v>1505</v>
      </c>
      <c r="C643" s="1" t="s">
        <v>34</v>
      </c>
      <c r="D643" s="218">
        <v>2</v>
      </c>
      <c r="E643" s="259"/>
      <c r="F643" s="60">
        <f t="shared" si="29"/>
        <v>0</v>
      </c>
    </row>
    <row r="644" spans="1:6">
      <c r="A644" s="1" t="s">
        <v>491</v>
      </c>
      <c r="B644" s="2" t="s">
        <v>1506</v>
      </c>
      <c r="C644" s="1" t="s">
        <v>34</v>
      </c>
      <c r="D644" s="218">
        <v>6</v>
      </c>
      <c r="E644" s="259"/>
      <c r="F644" s="60">
        <f t="shared" si="29"/>
        <v>0</v>
      </c>
    </row>
    <row r="645" spans="1:6">
      <c r="A645" s="1" t="s">
        <v>492</v>
      </c>
      <c r="B645" s="2" t="s">
        <v>1507</v>
      </c>
      <c r="C645" s="1" t="s">
        <v>34</v>
      </c>
      <c r="D645" s="218">
        <v>7</v>
      </c>
      <c r="E645" s="259"/>
      <c r="F645" s="60">
        <f t="shared" si="29"/>
        <v>0</v>
      </c>
    </row>
    <row r="646" spans="1:6">
      <c r="A646" s="1" t="s">
        <v>493</v>
      </c>
      <c r="B646" s="2" t="s">
        <v>1508</v>
      </c>
      <c r="C646" s="1" t="s">
        <v>34</v>
      </c>
      <c r="D646" s="218">
        <v>16</v>
      </c>
      <c r="E646" s="259"/>
      <c r="F646" s="60">
        <f t="shared" si="29"/>
        <v>0</v>
      </c>
    </row>
    <row r="647" spans="1:6">
      <c r="A647" s="1" t="s">
        <v>558</v>
      </c>
      <c r="B647" s="2" t="s">
        <v>1509</v>
      </c>
      <c r="C647" s="1" t="s">
        <v>34</v>
      </c>
      <c r="D647" s="218">
        <v>1</v>
      </c>
      <c r="E647" s="259"/>
      <c r="F647" s="60">
        <f t="shared" si="29"/>
        <v>0</v>
      </c>
    </row>
    <row r="648" spans="1:6">
      <c r="A648" s="1" t="s">
        <v>834</v>
      </c>
      <c r="B648" s="2" t="s">
        <v>1510</v>
      </c>
      <c r="C648" s="1" t="s">
        <v>34</v>
      </c>
      <c r="D648" s="218">
        <v>2</v>
      </c>
      <c r="E648" s="259"/>
      <c r="F648" s="60">
        <f t="shared" si="29"/>
        <v>0</v>
      </c>
    </row>
    <row r="649" spans="1:6">
      <c r="A649" s="1" t="s">
        <v>835</v>
      </c>
      <c r="B649" s="2" t="s">
        <v>1511</v>
      </c>
      <c r="C649" s="1" t="s">
        <v>34</v>
      </c>
      <c r="D649" s="218">
        <v>3</v>
      </c>
      <c r="E649" s="259"/>
      <c r="F649" s="60">
        <f t="shared" si="29"/>
        <v>0</v>
      </c>
    </row>
    <row r="650" spans="1:6">
      <c r="A650" s="1" t="s">
        <v>836</v>
      </c>
      <c r="B650" s="2" t="s">
        <v>1512</v>
      </c>
      <c r="C650" s="1" t="s">
        <v>34</v>
      </c>
      <c r="D650" s="218">
        <v>4</v>
      </c>
      <c r="E650" s="259"/>
      <c r="F650" s="60">
        <f t="shared" si="29"/>
        <v>0</v>
      </c>
    </row>
    <row r="651" spans="1:6">
      <c r="A651" s="1" t="s">
        <v>837</v>
      </c>
      <c r="B651" s="2" t="s">
        <v>2650</v>
      </c>
      <c r="C651" s="1" t="s">
        <v>34</v>
      </c>
      <c r="D651" s="218">
        <v>2</v>
      </c>
      <c r="E651" s="259"/>
      <c r="F651" s="60">
        <f t="shared" si="29"/>
        <v>0</v>
      </c>
    </row>
    <row r="652" spans="1:6">
      <c r="A652" s="1" t="s">
        <v>838</v>
      </c>
      <c r="B652" s="2" t="s">
        <v>1513</v>
      </c>
      <c r="C652" s="1" t="s">
        <v>34</v>
      </c>
      <c r="D652" s="218">
        <v>2</v>
      </c>
      <c r="E652" s="259"/>
      <c r="F652" s="60">
        <f t="shared" si="29"/>
        <v>0</v>
      </c>
    </row>
    <row r="653" spans="1:6">
      <c r="A653" s="1" t="s">
        <v>839</v>
      </c>
      <c r="B653" s="2" t="s">
        <v>1514</v>
      </c>
      <c r="C653" s="1" t="s">
        <v>34</v>
      </c>
      <c r="D653" s="218">
        <v>1</v>
      </c>
      <c r="E653" s="259"/>
      <c r="F653" s="60">
        <f t="shared" si="29"/>
        <v>0</v>
      </c>
    </row>
    <row r="654" spans="1:6" ht="27.6">
      <c r="A654" s="1" t="s">
        <v>840</v>
      </c>
      <c r="B654" s="2" t="s">
        <v>1515</v>
      </c>
      <c r="C654" s="1" t="s">
        <v>34</v>
      </c>
      <c r="D654" s="218">
        <v>1</v>
      </c>
      <c r="E654" s="259"/>
      <c r="F654" s="60">
        <f t="shared" si="29"/>
        <v>0</v>
      </c>
    </row>
    <row r="655" spans="1:6" ht="27.6">
      <c r="A655" s="1" t="s">
        <v>841</v>
      </c>
      <c r="B655" s="2" t="s">
        <v>2651</v>
      </c>
      <c r="C655" s="1" t="s">
        <v>34</v>
      </c>
      <c r="D655" s="218">
        <v>1</v>
      </c>
      <c r="E655" s="259"/>
      <c r="F655" s="60">
        <f t="shared" si="29"/>
        <v>0</v>
      </c>
    </row>
    <row r="656" spans="1:6" ht="27.6">
      <c r="A656" s="1" t="s">
        <v>842</v>
      </c>
      <c r="B656" s="2" t="s">
        <v>2652</v>
      </c>
      <c r="C656" s="1" t="s">
        <v>34</v>
      </c>
      <c r="D656" s="218">
        <v>1</v>
      </c>
      <c r="E656" s="259"/>
      <c r="F656" s="60">
        <f t="shared" si="29"/>
        <v>0</v>
      </c>
    </row>
    <row r="657" spans="1:9" ht="41.4">
      <c r="A657" s="1" t="s">
        <v>843</v>
      </c>
      <c r="B657" s="2" t="s">
        <v>2653</v>
      </c>
      <c r="C657" s="1" t="s">
        <v>30</v>
      </c>
      <c r="D657" s="218">
        <v>1</v>
      </c>
      <c r="E657" s="259"/>
      <c r="F657" s="60">
        <f t="shared" si="29"/>
        <v>0</v>
      </c>
    </row>
    <row r="658" spans="1:9" ht="27.6">
      <c r="A658" s="1" t="s">
        <v>844</v>
      </c>
      <c r="B658" s="2" t="s">
        <v>2654</v>
      </c>
      <c r="C658" s="1" t="s">
        <v>30</v>
      </c>
      <c r="D658" s="218">
        <v>1</v>
      </c>
      <c r="E658" s="259"/>
      <c r="F658" s="60">
        <f t="shared" si="29"/>
        <v>0</v>
      </c>
    </row>
    <row r="659" spans="1:9" ht="27.6">
      <c r="A659" s="1" t="s">
        <v>845</v>
      </c>
      <c r="B659" s="2" t="s">
        <v>1516</v>
      </c>
      <c r="C659" s="1" t="s">
        <v>34</v>
      </c>
      <c r="D659" s="218">
        <v>15</v>
      </c>
      <c r="E659" s="259"/>
      <c r="F659" s="60">
        <f t="shared" si="29"/>
        <v>0</v>
      </c>
    </row>
    <row r="660" spans="1:9" ht="27.6">
      <c r="A660" s="1" t="s">
        <v>846</v>
      </c>
      <c r="B660" s="2" t="s">
        <v>1517</v>
      </c>
      <c r="C660" s="1" t="s">
        <v>30</v>
      </c>
      <c r="D660" s="218">
        <v>1</v>
      </c>
      <c r="E660" s="259"/>
      <c r="F660" s="60">
        <f t="shared" si="29"/>
        <v>0</v>
      </c>
    </row>
    <row r="661" spans="1:9">
      <c r="A661" s="98"/>
      <c r="B661" s="99" t="s">
        <v>671</v>
      </c>
      <c r="C661" s="98"/>
      <c r="D661" s="340"/>
      <c r="E661" s="340"/>
      <c r="F661" s="340"/>
    </row>
    <row r="662" spans="1:9" ht="400.2">
      <c r="A662" s="1">
        <v>26</v>
      </c>
      <c r="B662" s="2" t="s">
        <v>672</v>
      </c>
      <c r="C662" s="1" t="s">
        <v>30</v>
      </c>
      <c r="D662" s="218">
        <v>1</v>
      </c>
      <c r="E662" s="259"/>
      <c r="F662" s="219">
        <f t="shared" si="29"/>
        <v>0</v>
      </c>
      <c r="H662" s="33"/>
      <c r="I662" s="33"/>
    </row>
    <row r="663" spans="1:9" ht="110.4">
      <c r="A663" s="1">
        <v>27</v>
      </c>
      <c r="B663" s="2" t="s">
        <v>673</v>
      </c>
      <c r="C663" s="1" t="s">
        <v>30</v>
      </c>
      <c r="D663" s="218">
        <v>1</v>
      </c>
      <c r="E663" s="259"/>
      <c r="F663" s="219">
        <f t="shared" si="29"/>
        <v>0</v>
      </c>
      <c r="H663" s="33"/>
    </row>
    <row r="664" spans="1:9" ht="110.4">
      <c r="A664" s="1">
        <v>28</v>
      </c>
      <c r="B664" s="2" t="s">
        <v>1518</v>
      </c>
      <c r="C664" s="1" t="s">
        <v>30</v>
      </c>
      <c r="D664" s="218">
        <v>1</v>
      </c>
      <c r="E664" s="259"/>
      <c r="F664" s="219">
        <f t="shared" si="29"/>
        <v>0</v>
      </c>
      <c r="H664" s="33"/>
    </row>
    <row r="665" spans="1:9" ht="41.4">
      <c r="A665" s="1">
        <v>29</v>
      </c>
      <c r="B665" s="2" t="s">
        <v>674</v>
      </c>
      <c r="C665" s="1" t="s">
        <v>30</v>
      </c>
      <c r="D665" s="218">
        <v>1</v>
      </c>
      <c r="E665" s="259"/>
      <c r="F665" s="219">
        <f t="shared" si="29"/>
        <v>0</v>
      </c>
      <c r="H665" s="33"/>
    </row>
    <row r="666" spans="1:9" ht="41.4">
      <c r="A666" s="1">
        <v>30</v>
      </c>
      <c r="B666" s="2" t="s">
        <v>675</v>
      </c>
      <c r="C666" s="1" t="s">
        <v>30</v>
      </c>
      <c r="D666" s="218">
        <v>1</v>
      </c>
      <c r="E666" s="259"/>
      <c r="F666" s="219">
        <f t="shared" si="29"/>
        <v>0</v>
      </c>
      <c r="H666" s="33"/>
    </row>
    <row r="667" spans="1:9" ht="41.4">
      <c r="A667" s="1">
        <v>31</v>
      </c>
      <c r="B667" s="2" t="s">
        <v>676</v>
      </c>
      <c r="C667" s="1" t="s">
        <v>30</v>
      </c>
      <c r="D667" s="218">
        <v>1</v>
      </c>
      <c r="E667" s="259"/>
      <c r="F667" s="219">
        <f t="shared" si="29"/>
        <v>0</v>
      </c>
      <c r="H667" s="33"/>
    </row>
    <row r="668" spans="1:9" ht="27.6">
      <c r="A668" s="1">
        <v>32</v>
      </c>
      <c r="B668" s="2" t="s">
        <v>677</v>
      </c>
      <c r="C668" s="1" t="s">
        <v>30</v>
      </c>
      <c r="D668" s="218">
        <v>1</v>
      </c>
      <c r="E668" s="259"/>
      <c r="F668" s="219">
        <f t="shared" si="29"/>
        <v>0</v>
      </c>
      <c r="H668" s="33"/>
    </row>
    <row r="669" spans="1:9">
      <c r="A669" s="97"/>
      <c r="B669" s="99" t="s">
        <v>678</v>
      </c>
      <c r="C669" s="97"/>
      <c r="D669" s="342"/>
      <c r="E669" s="342"/>
      <c r="F669" s="342"/>
    </row>
    <row r="670" spans="1:9" ht="409.05" customHeight="1">
      <c r="A670" s="534">
        <v>33</v>
      </c>
      <c r="B670" s="544" t="s">
        <v>2311</v>
      </c>
      <c r="C670" s="534" t="s">
        <v>34</v>
      </c>
      <c r="D670" s="538">
        <v>1758</v>
      </c>
      <c r="E670" s="540"/>
      <c r="F670" s="532">
        <f>ROUND(D670*E670,2)</f>
        <v>0</v>
      </c>
      <c r="H670" s="33"/>
    </row>
    <row r="671" spans="1:9" ht="409.05" customHeight="1">
      <c r="A671" s="551"/>
      <c r="B671" s="552"/>
      <c r="C671" s="551"/>
      <c r="D671" s="553"/>
      <c r="E671" s="554"/>
      <c r="F671" s="550"/>
    </row>
    <row r="672" spans="1:9" ht="70.2" customHeight="1">
      <c r="A672" s="535"/>
      <c r="B672" s="545"/>
      <c r="C672" s="551"/>
      <c r="D672" s="539"/>
      <c r="E672" s="541"/>
      <c r="F672" s="533"/>
    </row>
    <row r="673" spans="1:8" s="96" customFormat="1">
      <c r="A673" s="98"/>
      <c r="B673" s="99" t="s">
        <v>633</v>
      </c>
      <c r="C673" s="340"/>
      <c r="D673" s="340"/>
      <c r="E673" s="340"/>
      <c r="F673" s="341"/>
    </row>
    <row r="674" spans="1:8" ht="69">
      <c r="A674" s="7">
        <v>34</v>
      </c>
      <c r="B674" s="42" t="s">
        <v>679</v>
      </c>
      <c r="C674" s="7"/>
      <c r="D674" s="10"/>
      <c r="E674" s="10"/>
      <c r="F674" s="9"/>
    </row>
    <row r="675" spans="1:8">
      <c r="A675" s="1" t="s">
        <v>474</v>
      </c>
      <c r="B675" s="2" t="s">
        <v>680</v>
      </c>
      <c r="C675" s="1" t="s">
        <v>367</v>
      </c>
      <c r="D675" s="218">
        <v>1200</v>
      </c>
      <c r="E675" s="259"/>
      <c r="F675" s="219">
        <f t="shared" si="29"/>
        <v>0</v>
      </c>
      <c r="H675" s="33"/>
    </row>
    <row r="676" spans="1:8">
      <c r="A676" s="1" t="s">
        <v>475</v>
      </c>
      <c r="B676" s="2" t="s">
        <v>681</v>
      </c>
      <c r="C676" s="1" t="s">
        <v>367</v>
      </c>
      <c r="D676" s="218">
        <v>465</v>
      </c>
      <c r="E676" s="259"/>
      <c r="F676" s="219">
        <f t="shared" si="29"/>
        <v>0</v>
      </c>
      <c r="H676" s="33"/>
    </row>
    <row r="677" spans="1:8">
      <c r="A677" s="1" t="s">
        <v>476</v>
      </c>
      <c r="B677" s="2" t="s">
        <v>682</v>
      </c>
      <c r="C677" s="1" t="s">
        <v>367</v>
      </c>
      <c r="D677" s="218">
        <v>40</v>
      </c>
      <c r="E677" s="259"/>
      <c r="F677" s="219">
        <f t="shared" si="29"/>
        <v>0</v>
      </c>
      <c r="H677" s="33"/>
    </row>
    <row r="678" spans="1:8">
      <c r="A678" s="1" t="s">
        <v>477</v>
      </c>
      <c r="B678" s="2" t="s">
        <v>683</v>
      </c>
      <c r="C678" s="1" t="s">
        <v>367</v>
      </c>
      <c r="D678" s="218">
        <v>780</v>
      </c>
      <c r="E678" s="259"/>
      <c r="F678" s="219">
        <f t="shared" si="29"/>
        <v>0</v>
      </c>
      <c r="H678" s="33"/>
    </row>
    <row r="679" spans="1:8">
      <c r="A679" s="1" t="s">
        <v>478</v>
      </c>
      <c r="B679" s="2" t="s">
        <v>684</v>
      </c>
      <c r="C679" s="1" t="s">
        <v>367</v>
      </c>
      <c r="D679" s="218">
        <v>2670</v>
      </c>
      <c r="E679" s="259"/>
      <c r="F679" s="219">
        <f t="shared" si="29"/>
        <v>0</v>
      </c>
      <c r="H679" s="33"/>
    </row>
    <row r="680" spans="1:8">
      <c r="A680" s="7">
        <v>35</v>
      </c>
      <c r="B680" s="42" t="s">
        <v>685</v>
      </c>
      <c r="C680" s="7"/>
      <c r="D680" s="10"/>
      <c r="E680" s="10"/>
      <c r="F680" s="10"/>
      <c r="H680" s="33"/>
    </row>
    <row r="681" spans="1:8">
      <c r="A681" s="1" t="s">
        <v>566</v>
      </c>
      <c r="B681" s="2" t="s">
        <v>686</v>
      </c>
      <c r="C681" s="1" t="s">
        <v>367</v>
      </c>
      <c r="D681" s="218">
        <v>2700</v>
      </c>
      <c r="E681" s="259"/>
      <c r="F681" s="219">
        <f t="shared" si="29"/>
        <v>0</v>
      </c>
      <c r="H681" s="33"/>
    </row>
    <row r="682" spans="1:8">
      <c r="A682" s="1" t="s">
        <v>567</v>
      </c>
      <c r="B682" s="2" t="s">
        <v>687</v>
      </c>
      <c r="C682" s="1" t="s">
        <v>367</v>
      </c>
      <c r="D682" s="218">
        <v>200</v>
      </c>
      <c r="E682" s="259"/>
      <c r="F682" s="219">
        <f t="shared" si="29"/>
        <v>0</v>
      </c>
      <c r="H682" s="33"/>
    </row>
    <row r="683" spans="1:8" ht="69">
      <c r="A683" s="54" t="s">
        <v>735</v>
      </c>
      <c r="B683" s="55" t="s">
        <v>2656</v>
      </c>
      <c r="C683" s="269"/>
      <c r="D683" s="270"/>
      <c r="E683" s="56"/>
      <c r="F683" s="56"/>
    </row>
    <row r="684" spans="1:8" ht="69">
      <c r="A684" s="1">
        <v>1</v>
      </c>
      <c r="B684" s="2" t="s">
        <v>432</v>
      </c>
      <c r="C684" s="1" t="s">
        <v>34</v>
      </c>
      <c r="D684" s="218">
        <v>175</v>
      </c>
      <c r="E684" s="259"/>
      <c r="F684" s="219">
        <f t="shared" si="29"/>
        <v>0</v>
      </c>
    </row>
    <row r="685" spans="1:8" ht="41.4">
      <c r="A685" s="1">
        <v>2</v>
      </c>
      <c r="B685" s="2" t="s">
        <v>688</v>
      </c>
      <c r="C685" s="1" t="s">
        <v>34</v>
      </c>
      <c r="D685" s="218">
        <v>2</v>
      </c>
      <c r="E685" s="259"/>
      <c r="F685" s="219">
        <f t="shared" si="29"/>
        <v>0</v>
      </c>
    </row>
    <row r="686" spans="1:8" ht="55.2">
      <c r="A686" s="1">
        <v>3</v>
      </c>
      <c r="B686" s="2" t="s">
        <v>689</v>
      </c>
      <c r="C686" s="1" t="s">
        <v>34</v>
      </c>
      <c r="D686" s="218">
        <v>150</v>
      </c>
      <c r="E686" s="259"/>
      <c r="F686" s="219">
        <f t="shared" si="29"/>
        <v>0</v>
      </c>
    </row>
    <row r="687" spans="1:8" ht="55.2">
      <c r="A687" s="1">
        <v>4</v>
      </c>
      <c r="B687" s="2" t="s">
        <v>690</v>
      </c>
      <c r="C687" s="1" t="s">
        <v>34</v>
      </c>
      <c r="D687" s="218">
        <v>10</v>
      </c>
      <c r="E687" s="259"/>
      <c r="F687" s="219">
        <f t="shared" si="29"/>
        <v>0</v>
      </c>
    </row>
    <row r="688" spans="1:8" ht="55.2">
      <c r="A688" s="1">
        <v>5</v>
      </c>
      <c r="B688" s="2" t="s">
        <v>691</v>
      </c>
      <c r="C688" s="1" t="s">
        <v>34</v>
      </c>
      <c r="D688" s="218">
        <v>30</v>
      </c>
      <c r="E688" s="259"/>
      <c r="F688" s="219">
        <f t="shared" si="29"/>
        <v>0</v>
      </c>
    </row>
    <row r="689" spans="1:6" ht="55.2">
      <c r="A689" s="1">
        <v>6</v>
      </c>
      <c r="B689" s="2" t="s">
        <v>692</v>
      </c>
      <c r="C689" s="1" t="s">
        <v>34</v>
      </c>
      <c r="D689" s="218">
        <v>12</v>
      </c>
      <c r="E689" s="259"/>
      <c r="F689" s="219">
        <f t="shared" si="29"/>
        <v>0</v>
      </c>
    </row>
    <row r="690" spans="1:6" ht="41.4">
      <c r="A690" s="1">
        <v>7</v>
      </c>
      <c r="B690" s="2" t="s">
        <v>440</v>
      </c>
      <c r="C690" s="1" t="s">
        <v>34</v>
      </c>
      <c r="D690" s="218">
        <v>50</v>
      </c>
      <c r="E690" s="259"/>
      <c r="F690" s="219">
        <f t="shared" si="29"/>
        <v>0</v>
      </c>
    </row>
    <row r="691" spans="1:6" ht="55.2">
      <c r="A691" s="1">
        <v>8</v>
      </c>
      <c r="B691" s="2" t="s">
        <v>442</v>
      </c>
      <c r="C691" s="1" t="s">
        <v>34</v>
      </c>
      <c r="D691" s="218">
        <v>30</v>
      </c>
      <c r="E691" s="259"/>
      <c r="F691" s="219">
        <f t="shared" si="29"/>
        <v>0</v>
      </c>
    </row>
    <row r="692" spans="1:6" ht="41.4">
      <c r="A692" s="1">
        <v>9</v>
      </c>
      <c r="B692" s="2" t="s">
        <v>693</v>
      </c>
      <c r="C692" s="1" t="s">
        <v>34</v>
      </c>
      <c r="D692" s="218">
        <v>6</v>
      </c>
      <c r="E692" s="259"/>
      <c r="F692" s="219">
        <f t="shared" si="29"/>
        <v>0</v>
      </c>
    </row>
    <row r="693" spans="1:6">
      <c r="A693" s="1">
        <v>10</v>
      </c>
      <c r="B693" s="2" t="s">
        <v>438</v>
      </c>
      <c r="C693" s="1" t="s">
        <v>34</v>
      </c>
      <c r="D693" s="218">
        <v>6</v>
      </c>
      <c r="E693" s="259"/>
      <c r="F693" s="219">
        <f t="shared" si="29"/>
        <v>0</v>
      </c>
    </row>
    <row r="694" spans="1:6" ht="41.4">
      <c r="A694" s="1">
        <v>11</v>
      </c>
      <c r="B694" s="2" t="s">
        <v>694</v>
      </c>
      <c r="C694" s="1" t="s">
        <v>34</v>
      </c>
      <c r="D694" s="218">
        <v>6</v>
      </c>
      <c r="E694" s="259"/>
      <c r="F694" s="219">
        <f t="shared" si="29"/>
        <v>0</v>
      </c>
    </row>
    <row r="695" spans="1:6" ht="55.2">
      <c r="A695" s="1">
        <v>12</v>
      </c>
      <c r="B695" s="2" t="s">
        <v>695</v>
      </c>
      <c r="C695" s="1" t="s">
        <v>34</v>
      </c>
      <c r="D695" s="218">
        <v>18</v>
      </c>
      <c r="E695" s="259"/>
      <c r="F695" s="219">
        <f t="shared" si="29"/>
        <v>0</v>
      </c>
    </row>
    <row r="696" spans="1:6" ht="41.4">
      <c r="A696" s="1">
        <v>13</v>
      </c>
      <c r="B696" s="2" t="s">
        <v>696</v>
      </c>
      <c r="C696" s="1" t="s">
        <v>367</v>
      </c>
      <c r="D696" s="218">
        <v>400</v>
      </c>
      <c r="E696" s="259"/>
      <c r="F696" s="219">
        <f t="shared" si="29"/>
        <v>0</v>
      </c>
    </row>
    <row r="697" spans="1:6" ht="41.4">
      <c r="A697" s="1">
        <v>14</v>
      </c>
      <c r="B697" s="2" t="s">
        <v>697</v>
      </c>
      <c r="C697" s="1" t="s">
        <v>367</v>
      </c>
      <c r="D697" s="218">
        <v>135</v>
      </c>
      <c r="E697" s="259"/>
      <c r="F697" s="219">
        <f t="shared" si="29"/>
        <v>0</v>
      </c>
    </row>
    <row r="698" spans="1:6" ht="55.2">
      <c r="A698" s="1">
        <v>15</v>
      </c>
      <c r="B698" s="2" t="s">
        <v>698</v>
      </c>
      <c r="C698" s="1" t="s">
        <v>367</v>
      </c>
      <c r="D698" s="218">
        <v>155</v>
      </c>
      <c r="E698" s="259"/>
      <c r="F698" s="219">
        <f t="shared" si="29"/>
        <v>0</v>
      </c>
    </row>
    <row r="699" spans="1:6" ht="27.6">
      <c r="A699" s="1">
        <v>16</v>
      </c>
      <c r="B699" s="2" t="s">
        <v>699</v>
      </c>
      <c r="C699" s="1" t="s">
        <v>367</v>
      </c>
      <c r="D699" s="218">
        <v>150</v>
      </c>
      <c r="E699" s="259"/>
      <c r="F699" s="219">
        <f t="shared" si="29"/>
        <v>0</v>
      </c>
    </row>
    <row r="700" spans="1:6">
      <c r="A700" s="54" t="s">
        <v>736</v>
      </c>
      <c r="B700" s="55" t="s">
        <v>384</v>
      </c>
      <c r="C700" s="269"/>
      <c r="D700" s="270"/>
      <c r="E700" s="270"/>
      <c r="F700" s="270"/>
    </row>
    <row r="701" spans="1:6" ht="41.4">
      <c r="A701" s="1">
        <v>1</v>
      </c>
      <c r="B701" s="2" t="s">
        <v>452</v>
      </c>
      <c r="C701" s="1" t="s">
        <v>30</v>
      </c>
      <c r="D701" s="218">
        <v>1</v>
      </c>
      <c r="E701" s="259"/>
      <c r="F701" s="219">
        <f t="shared" si="29"/>
        <v>0</v>
      </c>
    </row>
    <row r="702" spans="1:6" ht="41.4">
      <c r="A702" s="1">
        <v>2</v>
      </c>
      <c r="B702" s="2" t="s">
        <v>453</v>
      </c>
      <c r="C702" s="1" t="s">
        <v>30</v>
      </c>
      <c r="D702" s="218">
        <v>1</v>
      </c>
      <c r="E702" s="259"/>
      <c r="F702" s="219">
        <f t="shared" si="29"/>
        <v>0</v>
      </c>
    </row>
    <row r="703" spans="1:6" ht="41.4">
      <c r="A703" s="1">
        <v>3</v>
      </c>
      <c r="B703" s="2" t="s">
        <v>454</v>
      </c>
      <c r="C703" s="1" t="s">
        <v>30</v>
      </c>
      <c r="D703" s="218">
        <v>1</v>
      </c>
      <c r="E703" s="259"/>
      <c r="F703" s="219">
        <f t="shared" si="29"/>
        <v>0</v>
      </c>
    </row>
    <row r="704" spans="1:6" ht="27.6">
      <c r="A704" s="1">
        <v>4</v>
      </c>
      <c r="B704" s="2" t="s">
        <v>455</v>
      </c>
      <c r="C704" s="1" t="s">
        <v>30</v>
      </c>
      <c r="D704" s="218">
        <v>1</v>
      </c>
      <c r="E704" s="259"/>
      <c r="F704" s="219">
        <f t="shared" si="29"/>
        <v>0</v>
      </c>
    </row>
    <row r="705" spans="1:6" ht="27.6">
      <c r="A705" s="1">
        <v>5</v>
      </c>
      <c r="B705" s="2" t="s">
        <v>456</v>
      </c>
      <c r="C705" s="1" t="s">
        <v>30</v>
      </c>
      <c r="D705" s="218">
        <v>1</v>
      </c>
      <c r="E705" s="259"/>
      <c r="F705" s="219">
        <f t="shared" si="29"/>
        <v>0</v>
      </c>
    </row>
    <row r="706" spans="1:6" ht="27.6">
      <c r="A706" s="1">
        <v>6</v>
      </c>
      <c r="B706" s="2" t="s">
        <v>457</v>
      </c>
      <c r="C706" s="1" t="s">
        <v>30</v>
      </c>
      <c r="D706" s="218">
        <v>1</v>
      </c>
      <c r="E706" s="259"/>
      <c r="F706" s="219">
        <f t="shared" si="29"/>
        <v>0</v>
      </c>
    </row>
    <row r="707" spans="1:6" ht="69">
      <c r="A707" s="1">
        <v>7</v>
      </c>
      <c r="B707" s="2" t="s">
        <v>458</v>
      </c>
      <c r="C707" s="1" t="s">
        <v>30</v>
      </c>
      <c r="D707" s="218">
        <v>1</v>
      </c>
      <c r="E707" s="259"/>
      <c r="F707" s="219">
        <f t="shared" si="29"/>
        <v>0</v>
      </c>
    </row>
    <row r="708" spans="1:6" ht="41.4">
      <c r="A708" s="1">
        <v>8</v>
      </c>
      <c r="B708" s="2" t="s">
        <v>459</v>
      </c>
      <c r="C708" s="1" t="s">
        <v>30</v>
      </c>
      <c r="D708" s="218">
        <v>1</v>
      </c>
      <c r="E708" s="259"/>
      <c r="F708" s="219">
        <f t="shared" si="29"/>
        <v>0</v>
      </c>
    </row>
    <row r="709" spans="1:6">
      <c r="A709" s="1">
        <v>9</v>
      </c>
      <c r="B709" s="2" t="s">
        <v>486</v>
      </c>
      <c r="C709" s="1" t="s">
        <v>30</v>
      </c>
      <c r="D709" s="218">
        <v>1</v>
      </c>
      <c r="E709" s="259"/>
      <c r="F709" s="219">
        <f t="shared" si="29"/>
        <v>0</v>
      </c>
    </row>
    <row r="710" spans="1:6" ht="41.4">
      <c r="A710" s="1">
        <v>10</v>
      </c>
      <c r="B710" s="2" t="s">
        <v>461</v>
      </c>
      <c r="C710" s="1" t="s">
        <v>30</v>
      </c>
      <c r="D710" s="218">
        <v>1</v>
      </c>
      <c r="E710" s="259"/>
      <c r="F710" s="219">
        <f t="shared" si="29"/>
        <v>0</v>
      </c>
    </row>
    <row r="711" spans="1:6" ht="27.6">
      <c r="A711" s="1">
        <v>11</v>
      </c>
      <c r="B711" s="2" t="s">
        <v>462</v>
      </c>
      <c r="C711" s="1" t="s">
        <v>30</v>
      </c>
      <c r="D711" s="218">
        <v>1</v>
      </c>
      <c r="E711" s="259"/>
      <c r="F711" s="219">
        <f t="shared" si="29"/>
        <v>0</v>
      </c>
    </row>
    <row r="712" spans="1:6" ht="27.6">
      <c r="A712" s="1">
        <v>12</v>
      </c>
      <c r="B712" s="2" t="s">
        <v>463</v>
      </c>
      <c r="C712" s="1" t="s">
        <v>30</v>
      </c>
      <c r="D712" s="218">
        <v>1</v>
      </c>
      <c r="E712" s="259"/>
      <c r="F712" s="219">
        <f t="shared" si="29"/>
        <v>0</v>
      </c>
    </row>
    <row r="713" spans="1:6" ht="27.6">
      <c r="A713" s="7">
        <v>13</v>
      </c>
      <c r="B713" s="42" t="s">
        <v>2259</v>
      </c>
      <c r="C713" s="7" t="s">
        <v>371</v>
      </c>
      <c r="D713" s="10">
        <v>1</v>
      </c>
      <c r="E713" s="9">
        <f>SUM(F255:F712)-SUM(E587+E598+E610+E640)</f>
        <v>0</v>
      </c>
      <c r="F713" s="9">
        <f>ROUND(D713*E713%,2)</f>
        <v>0</v>
      </c>
    </row>
    <row r="714" spans="1:6" ht="27.6">
      <c r="A714" s="117"/>
      <c r="B714" s="118" t="s">
        <v>705</v>
      </c>
      <c r="C714" s="117"/>
      <c r="D714" s="345"/>
      <c r="E714" s="346"/>
      <c r="F714" s="347">
        <f>+E713+F713</f>
        <v>0</v>
      </c>
    </row>
    <row r="715" spans="1:6" s="96" customFormat="1">
      <c r="A715" s="119"/>
      <c r="B715" s="120" t="s">
        <v>702</v>
      </c>
      <c r="C715" s="119"/>
      <c r="D715" s="348"/>
      <c r="E715" s="349"/>
      <c r="F715" s="349"/>
    </row>
    <row r="716" spans="1:6" s="96" customFormat="1" ht="41.4">
      <c r="A716" s="384"/>
      <c r="B716" s="385" t="s">
        <v>2312</v>
      </c>
      <c r="C716" s="384"/>
      <c r="D716" s="386"/>
      <c r="E716" s="332"/>
      <c r="F716" s="332"/>
    </row>
    <row r="717" spans="1:6" ht="207">
      <c r="A717" s="1">
        <v>1</v>
      </c>
      <c r="B717" s="2" t="s">
        <v>2655</v>
      </c>
      <c r="C717" s="1" t="s">
        <v>34</v>
      </c>
      <c r="D717" s="218">
        <v>18</v>
      </c>
      <c r="E717" s="259"/>
      <c r="F717" s="219">
        <f>ROUND(D717*E717,2)</f>
        <v>0</v>
      </c>
    </row>
    <row r="718" spans="1:6" s="96" customFormat="1">
      <c r="A718" s="384"/>
      <c r="B718" s="385" t="s">
        <v>701</v>
      </c>
      <c r="C718" s="384"/>
      <c r="D718" s="386"/>
      <c r="E718" s="332"/>
      <c r="F718" s="332"/>
    </row>
    <row r="719" spans="1:6" ht="41.4">
      <c r="A719" s="1">
        <v>1</v>
      </c>
      <c r="B719" s="2" t="s">
        <v>703</v>
      </c>
      <c r="C719" s="1" t="s">
        <v>34</v>
      </c>
      <c r="D719" s="218">
        <v>75</v>
      </c>
      <c r="E719" s="259"/>
      <c r="F719" s="219">
        <f>ROUND(D719*E719,2)</f>
        <v>0</v>
      </c>
    </row>
    <row r="720" spans="1:6" ht="55.2">
      <c r="A720" s="1">
        <v>2</v>
      </c>
      <c r="B720" s="2" t="s">
        <v>704</v>
      </c>
      <c r="C720" s="1" t="s">
        <v>30</v>
      </c>
      <c r="D720" s="218">
        <v>55</v>
      </c>
      <c r="E720" s="259"/>
      <c r="F720" s="219">
        <f>ROUND(D720*E720,2)</f>
        <v>0</v>
      </c>
    </row>
    <row r="721" spans="1:6" ht="69">
      <c r="A721" s="1">
        <v>3</v>
      </c>
      <c r="B721" s="2" t="s">
        <v>700</v>
      </c>
      <c r="C721" s="1" t="s">
        <v>367</v>
      </c>
      <c r="D721" s="218">
        <v>520</v>
      </c>
      <c r="E721" s="259"/>
      <c r="F721" s="219">
        <f>ROUND(D721*E721,2)</f>
        <v>0</v>
      </c>
    </row>
    <row r="722" spans="1:6" s="123" customFormat="1" ht="27.6">
      <c r="A722" s="121"/>
      <c r="B722" s="122" t="s">
        <v>706</v>
      </c>
      <c r="C722" s="121"/>
      <c r="D722" s="350"/>
      <c r="E722" s="351"/>
      <c r="F722" s="351">
        <f>SUM(F717:F721)</f>
        <v>0</v>
      </c>
    </row>
    <row r="723" spans="1:6"/>
    <row r="724" spans="1:6">
      <c r="A724" s="124"/>
      <c r="B724" s="133" t="s">
        <v>707</v>
      </c>
      <c r="C724" s="352"/>
      <c r="D724" s="353"/>
      <c r="E724" s="354"/>
      <c r="F724" s="354"/>
    </row>
    <row r="725" spans="1:6" s="125" customFormat="1">
      <c r="A725" s="127" t="s">
        <v>306</v>
      </c>
      <c r="B725" s="65" t="s">
        <v>372</v>
      </c>
      <c r="C725" s="355"/>
      <c r="D725" s="356"/>
      <c r="E725" s="298"/>
      <c r="F725" s="298">
        <f>+F26</f>
        <v>0</v>
      </c>
    </row>
    <row r="726" spans="1:6" s="126" customFormat="1">
      <c r="A726" s="66" t="s">
        <v>720</v>
      </c>
      <c r="B726" s="67" t="s">
        <v>755</v>
      </c>
      <c r="C726" s="281"/>
      <c r="D726" s="282"/>
      <c r="E726" s="283"/>
      <c r="F726" s="283">
        <f>SUM(F4:F17)</f>
        <v>0</v>
      </c>
    </row>
    <row r="727" spans="1:6" s="125" customFormat="1">
      <c r="A727" s="66" t="s">
        <v>721</v>
      </c>
      <c r="B727" s="67" t="s">
        <v>756</v>
      </c>
      <c r="C727" s="355"/>
      <c r="D727" s="356"/>
      <c r="E727" s="298"/>
      <c r="F727" s="283">
        <f>SUM(F19:F25)</f>
        <v>0</v>
      </c>
    </row>
    <row r="728" spans="1:6" s="125" customFormat="1">
      <c r="A728" s="131" t="s">
        <v>18</v>
      </c>
      <c r="B728" s="134" t="s">
        <v>380</v>
      </c>
      <c r="C728" s="357"/>
      <c r="D728" s="358"/>
      <c r="E728" s="359"/>
      <c r="F728" s="359">
        <f>+F144</f>
        <v>0</v>
      </c>
    </row>
    <row r="729" spans="1:6" s="126" customFormat="1">
      <c r="A729" s="130" t="s">
        <v>709</v>
      </c>
      <c r="B729" s="135" t="s">
        <v>715</v>
      </c>
      <c r="C729" s="360"/>
      <c r="D729" s="361"/>
      <c r="E729" s="362"/>
      <c r="F729" s="362">
        <f>SUM(F29:F37)</f>
        <v>0</v>
      </c>
    </row>
    <row r="730" spans="1:6" s="126" customFormat="1">
      <c r="A730" s="130" t="s">
        <v>710</v>
      </c>
      <c r="B730" s="135" t="s">
        <v>716</v>
      </c>
      <c r="C730" s="360"/>
      <c r="D730" s="361"/>
      <c r="E730" s="362"/>
      <c r="F730" s="362">
        <f>SUM(F39:F101)</f>
        <v>0</v>
      </c>
    </row>
    <row r="731" spans="1:6" s="126" customFormat="1">
      <c r="A731" s="130" t="s">
        <v>722</v>
      </c>
      <c r="B731" s="135" t="s">
        <v>717</v>
      </c>
      <c r="C731" s="360"/>
      <c r="D731" s="361"/>
      <c r="E731" s="362"/>
      <c r="F731" s="362">
        <f>SUM(F103:F115)</f>
        <v>0</v>
      </c>
    </row>
    <row r="732" spans="1:6" s="126" customFormat="1">
      <c r="A732" s="130" t="s">
        <v>723</v>
      </c>
      <c r="B732" s="135" t="s">
        <v>718</v>
      </c>
      <c r="C732" s="360"/>
      <c r="D732" s="361"/>
      <c r="E732" s="362"/>
      <c r="F732" s="362">
        <f>SUM(F118:F129)</f>
        <v>0</v>
      </c>
    </row>
    <row r="733" spans="1:6" s="126" customFormat="1">
      <c r="A733" s="130" t="s">
        <v>724</v>
      </c>
      <c r="B733" s="135" t="s">
        <v>719</v>
      </c>
      <c r="C733" s="360"/>
      <c r="D733" s="361"/>
      <c r="E733" s="362"/>
      <c r="F733" s="362">
        <f>SUM(F131:F143)</f>
        <v>0</v>
      </c>
    </row>
    <row r="734" spans="1:6" s="126" customFormat="1">
      <c r="A734" s="68" t="s">
        <v>19</v>
      </c>
      <c r="B734" s="69" t="s">
        <v>386</v>
      </c>
      <c r="C734" s="363"/>
      <c r="D734" s="364"/>
      <c r="E734" s="301"/>
      <c r="F734" s="301">
        <f>F196</f>
        <v>0</v>
      </c>
    </row>
    <row r="735" spans="1:6" s="126" customFormat="1">
      <c r="A735" s="136" t="s">
        <v>711</v>
      </c>
      <c r="B735" s="137" t="s">
        <v>715</v>
      </c>
      <c r="C735" s="365"/>
      <c r="D735" s="366"/>
      <c r="E735" s="367"/>
      <c r="F735" s="367">
        <f>SUM(F147:F148)</f>
        <v>0</v>
      </c>
    </row>
    <row r="736" spans="1:6" s="126" customFormat="1">
      <c r="A736" s="136" t="s">
        <v>712</v>
      </c>
      <c r="B736" s="137" t="s">
        <v>716</v>
      </c>
      <c r="C736" s="365"/>
      <c r="D736" s="366"/>
      <c r="E736" s="367"/>
      <c r="F736" s="367">
        <f>SUM(F150:F172)</f>
        <v>0</v>
      </c>
    </row>
    <row r="737" spans="1:6" s="126" customFormat="1">
      <c r="A737" s="136" t="s">
        <v>713</v>
      </c>
      <c r="B737" s="137" t="s">
        <v>717</v>
      </c>
      <c r="C737" s="365"/>
      <c r="D737" s="366"/>
      <c r="E737" s="367"/>
      <c r="F737" s="367">
        <f>SUM(F174:F185)</f>
        <v>0</v>
      </c>
    </row>
    <row r="738" spans="1:6" s="126" customFormat="1">
      <c r="A738" s="136" t="s">
        <v>714</v>
      </c>
      <c r="B738" s="137" t="s">
        <v>719</v>
      </c>
      <c r="C738" s="365"/>
      <c r="D738" s="366"/>
      <c r="E738" s="367"/>
      <c r="F738" s="367">
        <f>SUM(F187:F195)</f>
        <v>0</v>
      </c>
    </row>
    <row r="739" spans="1:6" s="125" customFormat="1">
      <c r="A739" s="75" t="s">
        <v>20</v>
      </c>
      <c r="B739" s="76" t="s">
        <v>487</v>
      </c>
      <c r="C739" s="368"/>
      <c r="D739" s="369"/>
      <c r="E739" s="292"/>
      <c r="F739" s="292">
        <f>+F253</f>
        <v>0</v>
      </c>
    </row>
    <row r="740" spans="1:6" s="126" customFormat="1">
      <c r="A740" s="145" t="s">
        <v>725</v>
      </c>
      <c r="B740" s="146" t="s">
        <v>715</v>
      </c>
      <c r="C740" s="370"/>
      <c r="D740" s="371"/>
      <c r="E740" s="372"/>
      <c r="F740" s="372">
        <f>SUM(F199:F203)</f>
        <v>0</v>
      </c>
    </row>
    <row r="741" spans="1:6" s="126" customFormat="1">
      <c r="A741" s="145" t="s">
        <v>726</v>
      </c>
      <c r="B741" s="146" t="s">
        <v>716</v>
      </c>
      <c r="C741" s="370"/>
      <c r="D741" s="371"/>
      <c r="E741" s="372"/>
      <c r="F741" s="372">
        <f>SUM(F205:F228)</f>
        <v>0</v>
      </c>
    </row>
    <row r="742" spans="1:6" s="126" customFormat="1">
      <c r="A742" s="145" t="s">
        <v>727</v>
      </c>
      <c r="B742" s="146" t="s">
        <v>717</v>
      </c>
      <c r="C742" s="370"/>
      <c r="D742" s="371"/>
      <c r="E742" s="372"/>
      <c r="F742" s="372">
        <f>SUM(F230:F242)</f>
        <v>0</v>
      </c>
    </row>
    <row r="743" spans="1:6" s="126" customFormat="1">
      <c r="A743" s="145" t="s">
        <v>728</v>
      </c>
      <c r="B743" s="146" t="s">
        <v>719</v>
      </c>
      <c r="C743" s="370"/>
      <c r="D743" s="371"/>
      <c r="E743" s="372"/>
      <c r="F743" s="372">
        <f>SUM(F244:F252)</f>
        <v>0</v>
      </c>
    </row>
    <row r="744" spans="1:6" s="125" customFormat="1">
      <c r="A744" s="81" t="s">
        <v>21</v>
      </c>
      <c r="B744" s="82" t="s">
        <v>497</v>
      </c>
      <c r="C744" s="279"/>
      <c r="D744" s="280"/>
      <c r="E744" s="373"/>
      <c r="F744" s="373">
        <f>+F745+F746+F747+F757+F758+F759</f>
        <v>0</v>
      </c>
    </row>
    <row r="745" spans="1:6" s="126" customFormat="1">
      <c r="A745" s="149" t="s">
        <v>731</v>
      </c>
      <c r="B745" s="150" t="s">
        <v>715</v>
      </c>
      <c r="C745" s="374"/>
      <c r="D745" s="375"/>
      <c r="E745" s="376"/>
      <c r="F745" s="376">
        <f>SUM(F256:F293)</f>
        <v>0</v>
      </c>
    </row>
    <row r="746" spans="1:6" s="126" customFormat="1">
      <c r="A746" s="149" t="s">
        <v>732</v>
      </c>
      <c r="B746" s="150" t="s">
        <v>716</v>
      </c>
      <c r="C746" s="374"/>
      <c r="D746" s="375"/>
      <c r="E746" s="376"/>
      <c r="F746" s="376">
        <f>SUM(F295:F404)</f>
        <v>0</v>
      </c>
    </row>
    <row r="747" spans="1:6" s="126" customFormat="1" ht="28.8">
      <c r="A747" s="149" t="s">
        <v>733</v>
      </c>
      <c r="B747" s="150" t="s">
        <v>729</v>
      </c>
      <c r="C747" s="374"/>
      <c r="D747" s="375"/>
      <c r="E747" s="376"/>
      <c r="F747" s="376">
        <f>SUBTOTAL(9,F748:F756)</f>
        <v>0</v>
      </c>
    </row>
    <row r="748" spans="1:6" s="126" customFormat="1">
      <c r="A748" s="152" t="s">
        <v>740</v>
      </c>
      <c r="B748" s="153" t="s">
        <v>751</v>
      </c>
      <c r="C748" s="377"/>
      <c r="D748" s="378"/>
      <c r="E748" s="379"/>
      <c r="F748" s="379">
        <f>SUM(F407:F431)</f>
        <v>0</v>
      </c>
    </row>
    <row r="749" spans="1:6" s="126" customFormat="1">
      <c r="A749" s="152" t="s">
        <v>741</v>
      </c>
      <c r="B749" s="153" t="s">
        <v>752</v>
      </c>
      <c r="C749" s="377"/>
      <c r="D749" s="378"/>
      <c r="E749" s="379"/>
      <c r="F749" s="379">
        <f>SUM(F433:F438)</f>
        <v>0</v>
      </c>
    </row>
    <row r="750" spans="1:6" s="126" customFormat="1">
      <c r="A750" s="152" t="s">
        <v>749</v>
      </c>
      <c r="B750" s="153" t="s">
        <v>753</v>
      </c>
      <c r="C750" s="377"/>
      <c r="D750" s="378"/>
      <c r="E750" s="379"/>
      <c r="F750" s="379">
        <f>SUM(F440:F453)</f>
        <v>0</v>
      </c>
    </row>
    <row r="751" spans="1:6" s="126" customFormat="1">
      <c r="A751" s="152" t="s">
        <v>742</v>
      </c>
      <c r="B751" s="153" t="s">
        <v>754</v>
      </c>
      <c r="C751" s="377"/>
      <c r="D751" s="378"/>
      <c r="E751" s="379"/>
      <c r="F751" s="379">
        <f>SUM(F455:F486)</f>
        <v>0</v>
      </c>
    </row>
    <row r="752" spans="1:6" s="126" customFormat="1">
      <c r="A752" s="152" t="s">
        <v>743</v>
      </c>
      <c r="B752" s="153" t="s">
        <v>652</v>
      </c>
      <c r="C752" s="377"/>
      <c r="D752" s="378"/>
      <c r="E752" s="379"/>
      <c r="F752" s="379">
        <f>SUM(F488:F509)</f>
        <v>0</v>
      </c>
    </row>
    <row r="753" spans="1:6" s="126" customFormat="1">
      <c r="A753" s="152" t="s">
        <v>745</v>
      </c>
      <c r="B753" s="153" t="s">
        <v>653</v>
      </c>
      <c r="C753" s="377"/>
      <c r="D753" s="378"/>
      <c r="E753" s="379"/>
      <c r="F753" s="379">
        <f>SUM(F511:F529)</f>
        <v>0</v>
      </c>
    </row>
    <row r="754" spans="1:6" s="126" customFormat="1">
      <c r="A754" s="152" t="s">
        <v>746</v>
      </c>
      <c r="B754" s="153" t="s">
        <v>654</v>
      </c>
      <c r="C754" s="377"/>
      <c r="D754" s="378"/>
      <c r="E754" s="379"/>
      <c r="F754" s="379">
        <f>SUM(F531:F554)</f>
        <v>0</v>
      </c>
    </row>
    <row r="755" spans="1:6" s="126" customFormat="1">
      <c r="A755" s="152" t="s">
        <v>747</v>
      </c>
      <c r="B755" s="153" t="s">
        <v>655</v>
      </c>
      <c r="C755" s="377"/>
      <c r="D755" s="378"/>
      <c r="E755" s="379"/>
      <c r="F755" s="379">
        <f>SUM(F555:F564)</f>
        <v>0</v>
      </c>
    </row>
    <row r="756" spans="1:6" s="126" customFormat="1">
      <c r="A756" s="152" t="s">
        <v>750</v>
      </c>
      <c r="B756" s="153" t="s">
        <v>656</v>
      </c>
      <c r="C756" s="377"/>
      <c r="D756" s="378"/>
      <c r="E756" s="379"/>
      <c r="F756" s="379">
        <f>SUM(F566:F584)</f>
        <v>0</v>
      </c>
    </row>
    <row r="757" spans="1:6" s="126" customFormat="1">
      <c r="A757" s="149" t="s">
        <v>734</v>
      </c>
      <c r="B757" s="150" t="s">
        <v>730</v>
      </c>
      <c r="C757" s="374"/>
      <c r="D757" s="375"/>
      <c r="E757" s="376"/>
      <c r="F757" s="376">
        <f>SUM(F586:F682)-SUM(E640+E610+E598+E587)</f>
        <v>0</v>
      </c>
    </row>
    <row r="758" spans="1:6" s="126" customFormat="1">
      <c r="A758" s="149" t="s">
        <v>735</v>
      </c>
      <c r="B758" s="150" t="s">
        <v>717</v>
      </c>
      <c r="C758" s="374"/>
      <c r="D758" s="375"/>
      <c r="E758" s="376"/>
      <c r="F758" s="376">
        <f>SUM(F684:F699)</f>
        <v>0</v>
      </c>
    </row>
    <row r="759" spans="1:6" s="126" customFormat="1">
      <c r="A759" s="149" t="s">
        <v>736</v>
      </c>
      <c r="B759" s="150" t="s">
        <v>719</v>
      </c>
      <c r="C759" s="374"/>
      <c r="D759" s="375"/>
      <c r="E759" s="376"/>
      <c r="F759" s="376">
        <f>SUM(F701:F713)</f>
        <v>0</v>
      </c>
    </row>
    <row r="760" spans="1:6" s="125" customFormat="1">
      <c r="A760" s="394" t="s">
        <v>47</v>
      </c>
      <c r="B760" s="395" t="s">
        <v>702</v>
      </c>
      <c r="C760" s="396"/>
      <c r="D760" s="397"/>
      <c r="E760" s="398"/>
      <c r="F760" s="398">
        <f>+F722</f>
        <v>0</v>
      </c>
    </row>
    <row r="761" spans="1:6" s="126" customFormat="1">
      <c r="A761" s="399" t="s">
        <v>737</v>
      </c>
      <c r="B761" s="400" t="s">
        <v>715</v>
      </c>
      <c r="C761" s="401"/>
      <c r="D761" s="402"/>
      <c r="E761" s="403"/>
      <c r="F761" s="403">
        <f>+F717</f>
        <v>0</v>
      </c>
    </row>
    <row r="762" spans="1:6" s="126" customFormat="1">
      <c r="A762" s="399" t="s">
        <v>739</v>
      </c>
      <c r="B762" s="400" t="s">
        <v>738</v>
      </c>
      <c r="C762" s="401"/>
      <c r="D762" s="402"/>
      <c r="E762" s="403"/>
      <c r="F762" s="403">
        <f>SUM(F719:F721)</f>
        <v>0</v>
      </c>
    </row>
    <row r="763" spans="1:6" s="126" customFormat="1">
      <c r="A763" s="140"/>
      <c r="B763" s="141" t="s">
        <v>708</v>
      </c>
      <c r="C763" s="380"/>
      <c r="D763" s="381"/>
      <c r="E763" s="382"/>
      <c r="F763" s="382">
        <f>+F725+F728+F734+F739+F744+F760</f>
        <v>0</v>
      </c>
    </row>
    <row r="764" spans="1:6"/>
  </sheetData>
  <sheetProtection algorithmName="SHA-512" hashValue="Zo5WXXnH4yOIdUhGtpZdMvS9QU2lRouODvSX5dUbdfhYcbnCkWH3fje7hjnVqF1YcIRUVOf+q5Ak4uesDKmzoQ==" saltValue="9lEC26sYSUxcCOhNyiwPkg==" spinCount="100000" sheet="1" formatColumns="0" formatRows="0" selectLockedCells="1"/>
  <autoFilter ref="A1:F722" xr:uid="{1E0A4D3F-5AC5-4D24-A590-96CA34CC9843}"/>
  <mergeCells count="48">
    <mergeCell ref="F391:F393"/>
    <mergeCell ref="A670:A672"/>
    <mergeCell ref="B670:B672"/>
    <mergeCell ref="D670:D672"/>
    <mergeCell ref="E670:E672"/>
    <mergeCell ref="F670:F672"/>
    <mergeCell ref="C670:C672"/>
    <mergeCell ref="A391:A393"/>
    <mergeCell ref="B391:B393"/>
    <mergeCell ref="C391:C393"/>
    <mergeCell ref="D391:D393"/>
    <mergeCell ref="E391:E393"/>
    <mergeCell ref="F388:F389"/>
    <mergeCell ref="A385:A386"/>
    <mergeCell ref="B385:B386"/>
    <mergeCell ref="C385:C386"/>
    <mergeCell ref="D385:D386"/>
    <mergeCell ref="E385:E386"/>
    <mergeCell ref="F385:F386"/>
    <mergeCell ref="A388:A389"/>
    <mergeCell ref="B388:B389"/>
    <mergeCell ref="C388:C389"/>
    <mergeCell ref="D388:D389"/>
    <mergeCell ref="E388:E389"/>
    <mergeCell ref="F227:F228"/>
    <mergeCell ref="A171:A172"/>
    <mergeCell ref="B171:B172"/>
    <mergeCell ref="C171:C172"/>
    <mergeCell ref="D171:D172"/>
    <mergeCell ref="E171:E172"/>
    <mergeCell ref="F171:F172"/>
    <mergeCell ref="A227:A228"/>
    <mergeCell ref="B227:B228"/>
    <mergeCell ref="C227:C228"/>
    <mergeCell ref="D227:D228"/>
    <mergeCell ref="E227:E228"/>
    <mergeCell ref="F83:F84"/>
    <mergeCell ref="A81:A82"/>
    <mergeCell ref="B81:B82"/>
    <mergeCell ref="C81:C82"/>
    <mergeCell ref="D81:D82"/>
    <mergeCell ref="E81:E82"/>
    <mergeCell ref="F81:F82"/>
    <mergeCell ref="A83:A84"/>
    <mergeCell ref="B83:B84"/>
    <mergeCell ref="C83:C84"/>
    <mergeCell ref="D83:D84"/>
    <mergeCell ref="E83:E84"/>
  </mergeCells>
  <printOptions horizontalCentered="1"/>
  <pageMargins left="0.70866141732283472" right="0.39370078740157483" top="0.55118110236220474" bottom="0.55118110236220474" header="0.31496062992125984" footer="0.31496062992125984"/>
  <pageSetup paperSize="9" fitToHeight="0" orientation="portrait" r:id="rId1"/>
  <headerFooter>
    <oddHeader>&amp;L&amp;A&amp;CKomunala Slovenska Bistrica d.o.o.&amp;R(postopek 2)</oddHeader>
    <oddFooter>&amp;C&amp;P/&amp;N</oddFooter>
  </headerFooter>
  <rowBreaks count="42" manualBreakCount="42">
    <brk id="17" max="8" man="1"/>
    <brk id="26" max="8" man="1"/>
    <brk id="32" max="8" man="1"/>
    <brk id="37" max="8" man="1"/>
    <brk id="61" max="8" man="1"/>
    <brk id="80" max="8" man="1"/>
    <brk id="82" max="8" man="1"/>
    <brk id="84" max="8" man="1"/>
    <brk id="101" max="8" man="1"/>
    <brk id="115" max="8" man="1"/>
    <brk id="129" max="8" man="1"/>
    <brk id="144" max="8" man="1"/>
    <brk id="148" max="8" man="1"/>
    <brk id="170" max="8" man="1"/>
    <brk id="172" max="8" man="1"/>
    <brk id="185" max="8" man="1"/>
    <brk id="196" max="8" man="1"/>
    <brk id="203" max="8" man="1"/>
    <brk id="226" max="8" man="1"/>
    <brk id="228" max="8" man="1"/>
    <brk id="242" max="8" man="1"/>
    <brk id="253" max="8" man="1"/>
    <brk id="293" max="8" man="1"/>
    <brk id="374" max="8" man="1"/>
    <brk id="382" max="8" man="1"/>
    <brk id="386" max="8" man="1"/>
    <brk id="389" max="8" man="1"/>
    <brk id="393" max="8" man="1"/>
    <brk id="404" max="8" man="1"/>
    <brk id="431" max="8" man="1"/>
    <brk id="438" max="8" man="1"/>
    <brk id="453" max="8" man="1"/>
    <brk id="486" max="8" man="1"/>
    <brk id="509" max="8" man="1"/>
    <brk id="529" max="8" man="1"/>
    <brk id="554" max="8" man="1"/>
    <brk id="564" max="8" man="1"/>
    <brk id="584" max="8" man="1"/>
    <brk id="682" max="8" man="1"/>
    <brk id="699" max="8" man="1"/>
    <brk id="714" max="8" man="1"/>
    <brk id="723"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54926-9CAB-4150-B8CA-82F186EF7184}">
  <sheetPr>
    <tabColor theme="0" tint="-0.499984740745262"/>
  </sheetPr>
  <dimension ref="A1:Q961"/>
  <sheetViews>
    <sheetView zoomScaleNormal="100" zoomScaleSheetLayoutView="100" workbookViewId="0">
      <selection activeCell="E30" sqref="E30"/>
    </sheetView>
  </sheetViews>
  <sheetFormatPr defaultColWidth="0" defaultRowHeight="14.4" zeroHeight="1"/>
  <cols>
    <col min="1" max="1" width="6.6640625" customWidth="1"/>
    <col min="2" max="2" width="49" style="43" customWidth="1"/>
    <col min="3" max="3" width="4.109375" style="276" customWidth="1"/>
    <col min="4" max="4" width="7.6640625" style="276" customWidth="1"/>
    <col min="5" max="5" width="10.6640625" style="320" customWidth="1"/>
    <col min="6" max="6" width="11.33203125" style="40" customWidth="1"/>
    <col min="7" max="7" width="2.33203125" customWidth="1"/>
    <col min="8" max="8" width="2.33203125" hidden="1" customWidth="1"/>
    <col min="9" max="9" width="8.88671875" hidden="1" customWidth="1"/>
    <col min="10" max="17" width="0" hidden="1" customWidth="1"/>
    <col min="18" max="16384" width="8.88671875" hidden="1"/>
  </cols>
  <sheetData>
    <row r="1" spans="1:6">
      <c r="A1" s="5" t="s">
        <v>1519</v>
      </c>
      <c r="B1" s="6" t="s">
        <v>0</v>
      </c>
      <c r="C1" s="61" t="s">
        <v>3</v>
      </c>
      <c r="D1" s="268" t="s">
        <v>1</v>
      </c>
      <c r="E1" s="295" t="s">
        <v>4</v>
      </c>
      <c r="F1" s="295" t="s">
        <v>2</v>
      </c>
    </row>
    <row r="2" spans="1:6">
      <c r="A2" s="163" t="s">
        <v>18</v>
      </c>
      <c r="B2" s="164" t="s">
        <v>849</v>
      </c>
      <c r="C2" s="405"/>
      <c r="D2" s="381"/>
      <c r="E2" s="382"/>
      <c r="F2" s="382"/>
    </row>
    <row r="3" spans="1:6" s="96" customFormat="1" ht="28.8">
      <c r="A3" s="171" t="s">
        <v>709</v>
      </c>
      <c r="B3" s="172" t="s">
        <v>2152</v>
      </c>
      <c r="C3" s="406"/>
      <c r="D3" s="407"/>
      <c r="E3" s="408"/>
      <c r="F3" s="408">
        <f>SUM(F5:F46)</f>
        <v>0</v>
      </c>
    </row>
    <row r="4" spans="1:6" s="433" customFormat="1" ht="13.8">
      <c r="A4" s="428"/>
      <c r="B4" s="429" t="s">
        <v>908</v>
      </c>
      <c r="C4" s="430"/>
      <c r="D4" s="431"/>
      <c r="E4" s="432"/>
      <c r="F4" s="432"/>
    </row>
    <row r="5" spans="1:6" ht="277.2" customHeight="1">
      <c r="A5" s="7">
        <v>1</v>
      </c>
      <c r="B5" s="42" t="s">
        <v>2661</v>
      </c>
      <c r="C5" s="167" t="s">
        <v>30</v>
      </c>
      <c r="D5" s="409">
        <v>1</v>
      </c>
      <c r="E5" s="410">
        <v>0</v>
      </c>
      <c r="F5" s="410">
        <v>0</v>
      </c>
    </row>
    <row r="6" spans="1:6" ht="237" customHeight="1">
      <c r="A6" s="7">
        <v>2</v>
      </c>
      <c r="B6" s="42" t="s">
        <v>2662</v>
      </c>
      <c r="C6" s="167" t="s">
        <v>30</v>
      </c>
      <c r="D6" s="409">
        <v>1</v>
      </c>
      <c r="E6" s="410">
        <v>0</v>
      </c>
      <c r="F6" s="410">
        <v>0</v>
      </c>
    </row>
    <row r="7" spans="1:6" ht="96.6">
      <c r="A7" s="7">
        <v>3</v>
      </c>
      <c r="B7" s="42" t="s">
        <v>2682</v>
      </c>
      <c r="C7" s="167"/>
      <c r="D7" s="409"/>
      <c r="E7" s="410"/>
      <c r="F7" s="410"/>
    </row>
    <row r="8" spans="1:6">
      <c r="A8" s="7" t="s">
        <v>56</v>
      </c>
      <c r="B8" s="42" t="s">
        <v>884</v>
      </c>
      <c r="C8" s="167" t="s">
        <v>367</v>
      </c>
      <c r="D8" s="409">
        <v>130</v>
      </c>
      <c r="E8" s="410">
        <v>0</v>
      </c>
      <c r="F8" s="410">
        <v>0</v>
      </c>
    </row>
    <row r="9" spans="1:6">
      <c r="A9" s="7" t="s">
        <v>57</v>
      </c>
      <c r="B9" s="42" t="s">
        <v>885</v>
      </c>
      <c r="C9" s="167">
        <v>3</v>
      </c>
      <c r="D9" s="409">
        <v>3</v>
      </c>
      <c r="E9" s="410">
        <v>0</v>
      </c>
      <c r="F9" s="410">
        <v>0</v>
      </c>
    </row>
    <row r="10" spans="1:6" ht="55.2">
      <c r="A10" s="7">
        <v>4</v>
      </c>
      <c r="B10" s="42" t="s">
        <v>2664</v>
      </c>
      <c r="C10" s="167" t="s">
        <v>367</v>
      </c>
      <c r="D10" s="409">
        <v>133</v>
      </c>
      <c r="E10" s="410">
        <v>0</v>
      </c>
      <c r="F10" s="410">
        <v>0</v>
      </c>
    </row>
    <row r="11" spans="1:6" ht="58.2" customHeight="1">
      <c r="A11" s="7">
        <v>5</v>
      </c>
      <c r="B11" s="42" t="s">
        <v>2665</v>
      </c>
      <c r="C11" s="167"/>
      <c r="D11" s="409"/>
      <c r="E11" s="410"/>
      <c r="F11" s="410"/>
    </row>
    <row r="12" spans="1:6">
      <c r="A12" s="7" t="s">
        <v>109</v>
      </c>
      <c r="B12" s="42" t="s">
        <v>886</v>
      </c>
      <c r="C12" s="167" t="s">
        <v>30</v>
      </c>
      <c r="D12" s="409">
        <v>6</v>
      </c>
      <c r="E12" s="410">
        <v>0</v>
      </c>
      <c r="F12" s="410">
        <v>0</v>
      </c>
    </row>
    <row r="13" spans="1:6">
      <c r="A13" s="7" t="s">
        <v>110</v>
      </c>
      <c r="B13" s="42" t="s">
        <v>887</v>
      </c>
      <c r="C13" s="167" t="s">
        <v>30</v>
      </c>
      <c r="D13" s="409">
        <v>1</v>
      </c>
      <c r="E13" s="410">
        <v>0</v>
      </c>
      <c r="F13" s="410">
        <v>0</v>
      </c>
    </row>
    <row r="14" spans="1:6" ht="41.4">
      <c r="A14" s="7">
        <v>6</v>
      </c>
      <c r="B14" s="42" t="s">
        <v>2666</v>
      </c>
      <c r="C14" s="167"/>
      <c r="D14" s="409"/>
      <c r="E14" s="410"/>
      <c r="F14" s="410"/>
    </row>
    <row r="15" spans="1:6">
      <c r="A15" s="7" t="s">
        <v>41</v>
      </c>
      <c r="B15" s="42" t="s">
        <v>888</v>
      </c>
      <c r="C15" s="167" t="s">
        <v>30</v>
      </c>
      <c r="D15" s="409">
        <v>1</v>
      </c>
      <c r="E15" s="410">
        <v>0</v>
      </c>
      <c r="F15" s="410">
        <v>0</v>
      </c>
    </row>
    <row r="16" spans="1:6">
      <c r="A16" s="7" t="s">
        <v>42</v>
      </c>
      <c r="B16" s="42" t="s">
        <v>889</v>
      </c>
      <c r="C16" s="167" t="s">
        <v>30</v>
      </c>
      <c r="D16" s="409">
        <v>2</v>
      </c>
      <c r="E16" s="410">
        <v>0</v>
      </c>
      <c r="F16" s="410">
        <v>0</v>
      </c>
    </row>
    <row r="17" spans="1:6">
      <c r="A17" s="7" t="s">
        <v>191</v>
      </c>
      <c r="B17" s="42" t="s">
        <v>890</v>
      </c>
      <c r="C17" s="167" t="s">
        <v>30</v>
      </c>
      <c r="D17" s="409">
        <v>1</v>
      </c>
      <c r="E17" s="410">
        <v>0</v>
      </c>
      <c r="F17" s="410">
        <v>0</v>
      </c>
    </row>
    <row r="18" spans="1:6">
      <c r="A18" s="7" t="s">
        <v>269</v>
      </c>
      <c r="B18" s="42" t="s">
        <v>891</v>
      </c>
      <c r="C18" s="167" t="s">
        <v>30</v>
      </c>
      <c r="D18" s="409">
        <v>2</v>
      </c>
      <c r="E18" s="410">
        <v>0</v>
      </c>
      <c r="F18" s="410">
        <v>0</v>
      </c>
    </row>
    <row r="19" spans="1:6" ht="82.8">
      <c r="A19" s="7">
        <v>7</v>
      </c>
      <c r="B19" s="42" t="s">
        <v>2668</v>
      </c>
      <c r="C19" s="167"/>
      <c r="D19" s="409"/>
      <c r="E19" s="410"/>
      <c r="F19" s="410"/>
    </row>
    <row r="20" spans="1:6">
      <c r="A20" s="7" t="s">
        <v>43</v>
      </c>
      <c r="B20" s="42" t="s">
        <v>892</v>
      </c>
      <c r="C20" s="167" t="s">
        <v>30</v>
      </c>
      <c r="D20" s="409">
        <v>3</v>
      </c>
      <c r="E20" s="410">
        <v>0</v>
      </c>
      <c r="F20" s="410">
        <v>0</v>
      </c>
    </row>
    <row r="21" spans="1:6">
      <c r="A21" s="7" t="s">
        <v>44</v>
      </c>
      <c r="B21" s="42" t="s">
        <v>893</v>
      </c>
      <c r="C21" s="167" t="s">
        <v>30</v>
      </c>
      <c r="D21" s="409">
        <v>2</v>
      </c>
      <c r="E21" s="410">
        <v>0</v>
      </c>
      <c r="F21" s="410">
        <v>0</v>
      </c>
    </row>
    <row r="22" spans="1:6" ht="57" customHeight="1">
      <c r="A22" s="7">
        <v>8</v>
      </c>
      <c r="B22" s="42" t="s">
        <v>2667</v>
      </c>
      <c r="C22" s="167" t="s">
        <v>30</v>
      </c>
      <c r="D22" s="409">
        <v>9</v>
      </c>
      <c r="E22" s="410">
        <v>0</v>
      </c>
      <c r="F22" s="410">
        <v>0</v>
      </c>
    </row>
    <row r="23" spans="1:6" ht="179.4">
      <c r="A23" s="7">
        <v>9</v>
      </c>
      <c r="B23" s="42" t="s">
        <v>2669</v>
      </c>
      <c r="C23" s="167" t="s">
        <v>30</v>
      </c>
      <c r="D23" s="409">
        <v>2</v>
      </c>
      <c r="E23" s="410">
        <v>0</v>
      </c>
      <c r="F23" s="410">
        <v>0</v>
      </c>
    </row>
    <row r="24" spans="1:6" ht="55.2">
      <c r="A24" s="7">
        <v>10</v>
      </c>
      <c r="B24" s="42" t="s">
        <v>2670</v>
      </c>
      <c r="C24" s="167" t="s">
        <v>367</v>
      </c>
      <c r="D24" s="409">
        <v>20</v>
      </c>
      <c r="E24" s="410">
        <v>0</v>
      </c>
      <c r="F24" s="410">
        <v>0</v>
      </c>
    </row>
    <row r="25" spans="1:6" ht="41.4">
      <c r="A25" s="7">
        <v>11</v>
      </c>
      <c r="B25" s="42" t="s">
        <v>2671</v>
      </c>
      <c r="C25" s="167" t="s">
        <v>30</v>
      </c>
      <c r="D25" s="409">
        <v>8</v>
      </c>
      <c r="E25" s="410">
        <v>0</v>
      </c>
      <c r="F25" s="410">
        <v>0</v>
      </c>
    </row>
    <row r="26" spans="1:6" ht="342" customHeight="1">
      <c r="A26" s="7">
        <v>12</v>
      </c>
      <c r="B26" s="8" t="s">
        <v>2672</v>
      </c>
      <c r="C26" s="167" t="s">
        <v>30</v>
      </c>
      <c r="D26" s="409">
        <v>1</v>
      </c>
      <c r="E26" s="410">
        <v>0</v>
      </c>
      <c r="F26" s="410">
        <v>0</v>
      </c>
    </row>
    <row r="27" spans="1:6" s="17" customFormat="1">
      <c r="A27" s="7">
        <v>13</v>
      </c>
      <c r="B27" s="8" t="s">
        <v>894</v>
      </c>
      <c r="C27" s="167"/>
      <c r="D27" s="409"/>
      <c r="E27" s="410"/>
      <c r="F27" s="410"/>
    </row>
    <row r="28" spans="1:6" ht="96.6">
      <c r="A28" s="495" t="s">
        <v>111</v>
      </c>
      <c r="B28" s="42" t="s">
        <v>2673</v>
      </c>
      <c r="C28" s="167" t="s">
        <v>30</v>
      </c>
      <c r="D28" s="409">
        <v>1</v>
      </c>
      <c r="E28" s="410">
        <v>0</v>
      </c>
      <c r="F28" s="410">
        <v>0</v>
      </c>
    </row>
    <row r="29" spans="1:6" ht="82.8">
      <c r="A29" s="7" t="s">
        <v>112</v>
      </c>
      <c r="B29" s="42" t="s">
        <v>2674</v>
      </c>
      <c r="C29" s="7"/>
      <c r="D29" s="10"/>
      <c r="E29" s="9"/>
      <c r="F29" s="9"/>
    </row>
    <row r="30" spans="1:6">
      <c r="A30" s="1" t="s">
        <v>897</v>
      </c>
      <c r="B30" s="2" t="s">
        <v>895</v>
      </c>
      <c r="C30" s="1" t="s">
        <v>30</v>
      </c>
      <c r="D30" s="218">
        <v>1</v>
      </c>
      <c r="E30" s="259"/>
      <c r="F30" s="219">
        <f t="shared" ref="F30:F43" si="0">ROUND(D30*E30,2)</f>
        <v>0</v>
      </c>
    </row>
    <row r="31" spans="1:6">
      <c r="A31" s="1" t="s">
        <v>898</v>
      </c>
      <c r="B31" s="2" t="s">
        <v>896</v>
      </c>
      <c r="C31" s="1" t="s">
        <v>30</v>
      </c>
      <c r="D31" s="218">
        <v>1</v>
      </c>
      <c r="E31" s="259"/>
      <c r="F31" s="219">
        <f t="shared" si="0"/>
        <v>0</v>
      </c>
    </row>
    <row r="32" spans="1:6" ht="57" customHeight="1">
      <c r="A32" s="7" t="s">
        <v>780</v>
      </c>
      <c r="B32" s="42" t="s">
        <v>2675</v>
      </c>
      <c r="C32" s="167" t="s">
        <v>30</v>
      </c>
      <c r="D32" s="557">
        <v>1</v>
      </c>
      <c r="E32" s="558">
        <v>0</v>
      </c>
      <c r="F32" s="558">
        <v>0</v>
      </c>
    </row>
    <row r="33" spans="1:6" ht="55.2">
      <c r="A33" s="7" t="s">
        <v>781</v>
      </c>
      <c r="B33" s="42" t="s">
        <v>2676</v>
      </c>
      <c r="C33" s="167" t="s">
        <v>30</v>
      </c>
      <c r="D33" s="557">
        <v>1</v>
      </c>
      <c r="E33" s="558">
        <v>0</v>
      </c>
      <c r="F33" s="558">
        <v>0</v>
      </c>
    </row>
    <row r="34" spans="1:6" ht="41.4">
      <c r="A34" s="7" t="s">
        <v>782</v>
      </c>
      <c r="B34" s="42" t="s">
        <v>2677</v>
      </c>
      <c r="C34" s="7"/>
      <c r="D34" s="10"/>
      <c r="E34" s="9"/>
      <c r="F34" s="9"/>
    </row>
    <row r="35" spans="1:6">
      <c r="A35" s="1" t="s">
        <v>899</v>
      </c>
      <c r="B35" s="166" t="s">
        <v>901</v>
      </c>
      <c r="C35" s="1" t="s">
        <v>30</v>
      </c>
      <c r="D35" s="218">
        <v>2</v>
      </c>
      <c r="E35" s="259"/>
      <c r="F35" s="219">
        <f t="shared" si="0"/>
        <v>0</v>
      </c>
    </row>
    <row r="36" spans="1:6">
      <c r="A36" s="1" t="s">
        <v>900</v>
      </c>
      <c r="B36" s="166" t="s">
        <v>902</v>
      </c>
      <c r="C36" s="1" t="s">
        <v>30</v>
      </c>
      <c r="D36" s="218">
        <v>2</v>
      </c>
      <c r="E36" s="259"/>
      <c r="F36" s="219">
        <f t="shared" si="0"/>
        <v>0</v>
      </c>
    </row>
    <row r="37" spans="1:6" ht="69">
      <c r="A37" s="1" t="s">
        <v>781</v>
      </c>
      <c r="B37" s="2" t="s">
        <v>2678</v>
      </c>
      <c r="C37" s="1" t="s">
        <v>367</v>
      </c>
      <c r="D37" s="218">
        <v>1</v>
      </c>
      <c r="E37" s="259"/>
      <c r="F37" s="219">
        <f t="shared" si="0"/>
        <v>0</v>
      </c>
    </row>
    <row r="38" spans="1:6" ht="41.4">
      <c r="A38" s="1" t="s">
        <v>782</v>
      </c>
      <c r="B38" s="2" t="s">
        <v>2679</v>
      </c>
      <c r="C38" s="1" t="s">
        <v>30</v>
      </c>
      <c r="D38" s="218">
        <v>2</v>
      </c>
      <c r="E38" s="259"/>
      <c r="F38" s="219">
        <f t="shared" si="0"/>
        <v>0</v>
      </c>
    </row>
    <row r="39" spans="1:6" s="28" customFormat="1">
      <c r="A39" s="18">
        <v>14</v>
      </c>
      <c r="B39" s="8" t="s">
        <v>2153</v>
      </c>
      <c r="C39" s="169"/>
      <c r="D39" s="411"/>
      <c r="E39" s="412"/>
      <c r="F39" s="412"/>
    </row>
    <row r="40" spans="1:6" ht="27.6">
      <c r="A40" s="1" t="s">
        <v>763</v>
      </c>
      <c r="B40" s="2" t="s">
        <v>903</v>
      </c>
      <c r="C40" s="1" t="s">
        <v>30</v>
      </c>
      <c r="D40" s="218">
        <v>1</v>
      </c>
      <c r="E40" s="259"/>
      <c r="F40" s="219">
        <f t="shared" si="0"/>
        <v>0</v>
      </c>
    </row>
    <row r="41" spans="1:6" ht="27.6">
      <c r="A41" s="1" t="s">
        <v>764</v>
      </c>
      <c r="B41" s="2" t="s">
        <v>904</v>
      </c>
      <c r="C41" s="1" t="s">
        <v>30</v>
      </c>
      <c r="D41" s="218">
        <v>1</v>
      </c>
      <c r="E41" s="259"/>
      <c r="F41" s="219">
        <f t="shared" si="0"/>
        <v>0</v>
      </c>
    </row>
    <row r="42" spans="1:6" ht="27.6">
      <c r="A42" s="1" t="s">
        <v>765</v>
      </c>
      <c r="B42" s="2" t="s">
        <v>905</v>
      </c>
      <c r="C42" s="1" t="s">
        <v>30</v>
      </c>
      <c r="D42" s="218">
        <v>1</v>
      </c>
      <c r="E42" s="259"/>
      <c r="F42" s="219">
        <f t="shared" si="0"/>
        <v>0</v>
      </c>
    </row>
    <row r="43" spans="1:6" ht="41.4">
      <c r="A43" s="1" t="s">
        <v>766</v>
      </c>
      <c r="B43" s="2" t="s">
        <v>906</v>
      </c>
      <c r="C43" s="1" t="s">
        <v>30</v>
      </c>
      <c r="D43" s="218">
        <v>1</v>
      </c>
      <c r="E43" s="259"/>
      <c r="F43" s="219">
        <f t="shared" si="0"/>
        <v>0</v>
      </c>
    </row>
    <row r="44" spans="1:6" s="44" customFormat="1" ht="41.4">
      <c r="A44" s="7" t="s">
        <v>767</v>
      </c>
      <c r="B44" s="42" t="s">
        <v>1521</v>
      </c>
      <c r="C44" s="7" t="s">
        <v>30</v>
      </c>
      <c r="D44" s="10">
        <v>1</v>
      </c>
      <c r="E44" s="9">
        <v>0</v>
      </c>
      <c r="F44" s="9">
        <f>ROUND(D44*E44,2)</f>
        <v>0</v>
      </c>
    </row>
    <row r="45" spans="1:6" s="44" customFormat="1" ht="41.4">
      <c r="A45" s="7" t="s">
        <v>768</v>
      </c>
      <c r="B45" s="42" t="s">
        <v>2663</v>
      </c>
      <c r="C45" s="167" t="s">
        <v>30</v>
      </c>
      <c r="D45" s="409">
        <v>1</v>
      </c>
      <c r="E45" s="410">
        <v>0</v>
      </c>
      <c r="F45" s="410">
        <f>ROUND(D45*E45,2)</f>
        <v>0</v>
      </c>
    </row>
    <row r="46" spans="1:6" ht="69">
      <c r="A46" s="1" t="s">
        <v>769</v>
      </c>
      <c r="B46" s="2" t="s">
        <v>1522</v>
      </c>
      <c r="C46" s="1" t="s">
        <v>30</v>
      </c>
      <c r="D46" s="218">
        <v>1</v>
      </c>
      <c r="E46" s="259"/>
      <c r="F46" s="219">
        <f t="shared" ref="F46" si="1">ROUND(D46*E46,2)</f>
        <v>0</v>
      </c>
    </row>
    <row r="47" spans="1:6" s="96" customFormat="1" ht="28.8">
      <c r="A47" s="171" t="s">
        <v>710</v>
      </c>
      <c r="B47" s="172" t="s">
        <v>2150</v>
      </c>
      <c r="C47" s="406"/>
      <c r="D47" s="407"/>
      <c r="E47" s="408"/>
      <c r="F47" s="408">
        <f>SUM(F48:F70)</f>
        <v>0</v>
      </c>
    </row>
    <row r="48" spans="1:6" s="28" customFormat="1">
      <c r="A48" s="169"/>
      <c r="B48" s="168" t="s">
        <v>907</v>
      </c>
      <c r="C48" s="169"/>
      <c r="D48" s="411"/>
      <c r="E48" s="412"/>
      <c r="F48" s="412"/>
    </row>
    <row r="49" spans="1:6" ht="82.8">
      <c r="A49" s="7">
        <v>1</v>
      </c>
      <c r="B49" s="42" t="s">
        <v>2154</v>
      </c>
      <c r="C49" s="7"/>
      <c r="D49" s="10"/>
      <c r="E49" s="9"/>
      <c r="F49" s="9"/>
    </row>
    <row r="50" spans="1:6">
      <c r="A50" s="1" t="s">
        <v>38</v>
      </c>
      <c r="B50" s="2" t="s">
        <v>909</v>
      </c>
      <c r="C50" s="1" t="s">
        <v>367</v>
      </c>
      <c r="D50" s="218">
        <v>7</v>
      </c>
      <c r="E50" s="259"/>
      <c r="F50" s="219">
        <f>ROUND(D50*E50,2)</f>
        <v>0</v>
      </c>
    </row>
    <row r="51" spans="1:6">
      <c r="A51" s="1" t="s">
        <v>53</v>
      </c>
      <c r="B51" s="2" t="s">
        <v>910</v>
      </c>
      <c r="C51" s="1" t="s">
        <v>367</v>
      </c>
      <c r="D51" s="218">
        <v>120</v>
      </c>
      <c r="E51" s="259"/>
      <c r="F51" s="219">
        <f>ROUND(D51*E51,2)</f>
        <v>0</v>
      </c>
    </row>
    <row r="52" spans="1:6" ht="82.8">
      <c r="A52" s="7">
        <v>2</v>
      </c>
      <c r="B52" s="42" t="s">
        <v>2155</v>
      </c>
      <c r="C52" s="7"/>
      <c r="D52" s="10"/>
      <c r="E52" s="9"/>
      <c r="F52" s="9"/>
    </row>
    <row r="53" spans="1:6">
      <c r="A53" s="1" t="s">
        <v>54</v>
      </c>
      <c r="B53" s="2" t="s">
        <v>911</v>
      </c>
      <c r="C53" s="1" t="s">
        <v>30</v>
      </c>
      <c r="D53" s="218">
        <v>2</v>
      </c>
      <c r="E53" s="259"/>
      <c r="F53" s="219">
        <f t="shared" ref="F53:F58" si="2">ROUND(D53*E53,2)</f>
        <v>0</v>
      </c>
    </row>
    <row r="54" spans="1:6">
      <c r="A54" s="1" t="s">
        <v>55</v>
      </c>
      <c r="B54" s="2" t="s">
        <v>912</v>
      </c>
      <c r="C54" s="1" t="s">
        <v>30</v>
      </c>
      <c r="D54" s="218">
        <v>5</v>
      </c>
      <c r="E54" s="259"/>
      <c r="F54" s="219">
        <f t="shared" si="2"/>
        <v>0</v>
      </c>
    </row>
    <row r="55" spans="1:6">
      <c r="A55" s="1" t="s">
        <v>157</v>
      </c>
      <c r="B55" s="2" t="s">
        <v>913</v>
      </c>
      <c r="C55" s="1" t="s">
        <v>30</v>
      </c>
      <c r="D55" s="218">
        <v>10</v>
      </c>
      <c r="E55" s="259"/>
      <c r="F55" s="219">
        <f t="shared" si="2"/>
        <v>0</v>
      </c>
    </row>
    <row r="56" spans="1:6" ht="41.4">
      <c r="A56" s="1">
        <v>3</v>
      </c>
      <c r="B56" s="2" t="s">
        <v>2156</v>
      </c>
      <c r="C56" s="1" t="s">
        <v>367</v>
      </c>
      <c r="D56" s="218">
        <v>127</v>
      </c>
      <c r="E56" s="259"/>
      <c r="F56" s="219">
        <f t="shared" si="2"/>
        <v>0</v>
      </c>
    </row>
    <row r="57" spans="1:6" ht="55.2">
      <c r="A57" s="1">
        <v>4</v>
      </c>
      <c r="B57" s="170" t="s">
        <v>2683</v>
      </c>
      <c r="C57" s="1" t="s">
        <v>367</v>
      </c>
      <c r="D57" s="218">
        <v>35</v>
      </c>
      <c r="E57" s="259"/>
      <c r="F57" s="219">
        <f t="shared" si="2"/>
        <v>0</v>
      </c>
    </row>
    <row r="58" spans="1:6" ht="27.6">
      <c r="A58" s="1">
        <v>5</v>
      </c>
      <c r="B58" s="2" t="s">
        <v>2157</v>
      </c>
      <c r="C58" s="1" t="s">
        <v>30</v>
      </c>
      <c r="D58" s="218">
        <v>4</v>
      </c>
      <c r="E58" s="259"/>
      <c r="F58" s="219">
        <f t="shared" si="2"/>
        <v>0</v>
      </c>
    </row>
    <row r="59" spans="1:6" ht="41.4">
      <c r="A59" s="7">
        <v>6</v>
      </c>
      <c r="B59" s="42" t="s">
        <v>2158</v>
      </c>
      <c r="C59" s="7"/>
      <c r="D59" s="10"/>
      <c r="E59" s="9"/>
      <c r="F59" s="9"/>
    </row>
    <row r="60" spans="1:6">
      <c r="A60" s="1" t="s">
        <v>41</v>
      </c>
      <c r="B60" s="2" t="s">
        <v>914</v>
      </c>
      <c r="C60" s="1" t="s">
        <v>30</v>
      </c>
      <c r="D60" s="218">
        <v>1</v>
      </c>
      <c r="E60" s="259"/>
      <c r="F60" s="219">
        <f t="shared" ref="F60:F65" si="3">ROUND(D60*E60,2)</f>
        <v>0</v>
      </c>
    </row>
    <row r="61" spans="1:6">
      <c r="A61" s="1" t="s">
        <v>42</v>
      </c>
      <c r="B61" s="2" t="s">
        <v>915</v>
      </c>
      <c r="C61" s="1" t="s">
        <v>30</v>
      </c>
      <c r="D61" s="218">
        <v>1</v>
      </c>
      <c r="E61" s="259"/>
      <c r="F61" s="219">
        <f t="shared" si="3"/>
        <v>0</v>
      </c>
    </row>
    <row r="62" spans="1:6">
      <c r="A62" s="1" t="s">
        <v>191</v>
      </c>
      <c r="B62" s="2" t="s">
        <v>916</v>
      </c>
      <c r="C62" s="1" t="s">
        <v>30</v>
      </c>
      <c r="D62" s="218">
        <v>1</v>
      </c>
      <c r="E62" s="259"/>
      <c r="F62" s="219">
        <f t="shared" si="3"/>
        <v>0</v>
      </c>
    </row>
    <row r="63" spans="1:6" ht="41.4">
      <c r="A63" s="1">
        <v>7</v>
      </c>
      <c r="B63" s="2" t="s">
        <v>917</v>
      </c>
      <c r="C63" s="1" t="s">
        <v>30</v>
      </c>
      <c r="D63" s="218">
        <v>1</v>
      </c>
      <c r="E63" s="259"/>
      <c r="F63" s="219">
        <f t="shared" si="3"/>
        <v>0</v>
      </c>
    </row>
    <row r="64" spans="1:6" ht="41.4">
      <c r="A64" s="1">
        <v>8</v>
      </c>
      <c r="B64" s="2" t="s">
        <v>918</v>
      </c>
      <c r="C64" s="1" t="s">
        <v>30</v>
      </c>
      <c r="D64" s="218">
        <v>1</v>
      </c>
      <c r="E64" s="259"/>
      <c r="F64" s="219">
        <f t="shared" si="3"/>
        <v>0</v>
      </c>
    </row>
    <row r="65" spans="1:7" ht="69">
      <c r="A65" s="1">
        <v>9</v>
      </c>
      <c r="B65" s="170" t="s">
        <v>919</v>
      </c>
      <c r="C65" s="1" t="s">
        <v>30</v>
      </c>
      <c r="D65" s="218">
        <v>1</v>
      </c>
      <c r="E65" s="259"/>
      <c r="F65" s="219">
        <f t="shared" si="3"/>
        <v>0</v>
      </c>
    </row>
    <row r="66" spans="1:7" s="28" customFormat="1">
      <c r="A66" s="169">
        <v>10</v>
      </c>
      <c r="B66" s="168" t="s">
        <v>2153</v>
      </c>
      <c r="C66" s="169"/>
      <c r="D66" s="411"/>
      <c r="E66" s="412"/>
      <c r="F66" s="412"/>
    </row>
    <row r="67" spans="1:7" ht="27.6">
      <c r="A67" s="1" t="s">
        <v>377</v>
      </c>
      <c r="B67" s="2" t="s">
        <v>920</v>
      </c>
      <c r="C67" s="1" t="s">
        <v>30</v>
      </c>
      <c r="D67" s="218">
        <v>1</v>
      </c>
      <c r="E67" s="259"/>
      <c r="F67" s="219">
        <f t="shared" ref="F67:F70" si="4">ROUND(D67*E67,2)</f>
        <v>0</v>
      </c>
    </row>
    <row r="68" spans="1:7" ht="27.6">
      <c r="A68" s="1" t="s">
        <v>378</v>
      </c>
      <c r="B68" s="2" t="s">
        <v>904</v>
      </c>
      <c r="C68" s="1" t="s">
        <v>30</v>
      </c>
      <c r="D68" s="218">
        <v>1</v>
      </c>
      <c r="E68" s="259"/>
      <c r="F68" s="219">
        <f t="shared" si="4"/>
        <v>0</v>
      </c>
    </row>
    <row r="69" spans="1:7" ht="27.6">
      <c r="A69" s="1" t="s">
        <v>762</v>
      </c>
      <c r="B69" s="2" t="s">
        <v>905</v>
      </c>
      <c r="C69" s="1" t="s">
        <v>30</v>
      </c>
      <c r="D69" s="218">
        <v>1</v>
      </c>
      <c r="E69" s="259"/>
      <c r="F69" s="219">
        <f t="shared" si="4"/>
        <v>0</v>
      </c>
    </row>
    <row r="70" spans="1:7" ht="41.4">
      <c r="A70" s="1" t="s">
        <v>776</v>
      </c>
      <c r="B70" s="2" t="s">
        <v>906</v>
      </c>
      <c r="C70" s="1" t="s">
        <v>30</v>
      </c>
      <c r="D70" s="218">
        <v>1</v>
      </c>
      <c r="E70" s="259"/>
      <c r="F70" s="219">
        <f t="shared" si="4"/>
        <v>0</v>
      </c>
    </row>
    <row r="71" spans="1:7" s="96" customFormat="1">
      <c r="A71" s="171" t="s">
        <v>722</v>
      </c>
      <c r="B71" s="172" t="s">
        <v>2159</v>
      </c>
      <c r="C71" s="406"/>
      <c r="D71" s="407"/>
      <c r="E71" s="408"/>
      <c r="F71" s="408">
        <f>SUM(F72:F77)</f>
        <v>0</v>
      </c>
    </row>
    <row r="72" spans="1:7" ht="41.4">
      <c r="A72" s="1">
        <v>1</v>
      </c>
      <c r="B72" s="2" t="s">
        <v>2955</v>
      </c>
      <c r="C72" s="1" t="s">
        <v>37</v>
      </c>
      <c r="D72" s="218">
        <v>30</v>
      </c>
      <c r="E72" s="259"/>
      <c r="F72" s="219">
        <f>ROUND(D72*E72,2)</f>
        <v>0</v>
      </c>
    </row>
    <row r="73" spans="1:7" ht="55.2">
      <c r="A73" s="1">
        <v>2</v>
      </c>
      <c r="B73" s="2" t="s">
        <v>1520</v>
      </c>
      <c r="C73" s="1" t="s">
        <v>30</v>
      </c>
      <c r="D73" s="218">
        <v>1</v>
      </c>
      <c r="E73" s="259"/>
      <c r="F73" s="219">
        <f t="shared" ref="F73:F77" si="5">ROUND(D73*E73,2)</f>
        <v>0</v>
      </c>
    </row>
    <row r="74" spans="1:7" ht="41.4">
      <c r="A74" s="7">
        <v>3</v>
      </c>
      <c r="B74" s="42" t="s">
        <v>1521</v>
      </c>
      <c r="C74" s="7" t="s">
        <v>30</v>
      </c>
      <c r="D74" s="10">
        <v>1</v>
      </c>
      <c r="E74" s="9">
        <v>0</v>
      </c>
      <c r="F74" s="9">
        <f>ROUND(D74%*E74,2)</f>
        <v>0</v>
      </c>
      <c r="G74" s="44"/>
    </row>
    <row r="75" spans="1:7" ht="27.6">
      <c r="A75" s="1">
        <v>4</v>
      </c>
      <c r="B75" s="2" t="s">
        <v>1431</v>
      </c>
      <c r="C75" s="1" t="s">
        <v>30</v>
      </c>
      <c r="D75" s="218">
        <v>1</v>
      </c>
      <c r="E75" s="259"/>
      <c r="F75" s="219">
        <f t="shared" ref="F75" si="6">ROUND(D75*E75,2)</f>
        <v>0</v>
      </c>
      <c r="G75" s="44"/>
    </row>
    <row r="76" spans="1:7" s="126" customFormat="1" ht="27.6">
      <c r="A76" s="1">
        <v>5</v>
      </c>
      <c r="B76" s="2" t="s">
        <v>921</v>
      </c>
      <c r="C76" s="1" t="s">
        <v>30</v>
      </c>
      <c r="D76" s="218">
        <v>1</v>
      </c>
      <c r="E76" s="259"/>
      <c r="F76" s="219">
        <f t="shared" si="5"/>
        <v>0</v>
      </c>
    </row>
    <row r="77" spans="1:7" s="126" customFormat="1" ht="27.6">
      <c r="A77" s="1">
        <v>6</v>
      </c>
      <c r="B77" s="2" t="s">
        <v>922</v>
      </c>
      <c r="C77" s="1" t="s">
        <v>30</v>
      </c>
      <c r="D77" s="218">
        <v>1</v>
      </c>
      <c r="E77" s="259"/>
      <c r="F77" s="219">
        <f t="shared" si="5"/>
        <v>0</v>
      </c>
    </row>
    <row r="78" spans="1:7">
      <c r="A78" s="163" t="s">
        <v>19</v>
      </c>
      <c r="B78" s="164" t="s">
        <v>850</v>
      </c>
      <c r="C78" s="405"/>
      <c r="D78" s="381"/>
      <c r="E78" s="382"/>
      <c r="F78" s="382"/>
    </row>
    <row r="79" spans="1:7" s="96" customFormat="1">
      <c r="A79" s="171" t="s">
        <v>711</v>
      </c>
      <c r="B79" s="172" t="s">
        <v>2681</v>
      </c>
      <c r="C79" s="406"/>
      <c r="D79" s="407"/>
      <c r="E79" s="408"/>
      <c r="F79" s="408">
        <f>SUM(F80:F90)</f>
        <v>0</v>
      </c>
    </row>
    <row r="80" spans="1:7" ht="55.2">
      <c r="A80" s="1">
        <v>1</v>
      </c>
      <c r="B80" s="2" t="s">
        <v>2680</v>
      </c>
      <c r="C80" s="1" t="s">
        <v>30</v>
      </c>
      <c r="D80" s="218">
        <v>12</v>
      </c>
      <c r="E80" s="259"/>
      <c r="F80" s="219">
        <f>ROUND(D80*E80,2)</f>
        <v>0</v>
      </c>
    </row>
    <row r="81" spans="1:6" ht="41.4">
      <c r="A81" s="1">
        <v>2</v>
      </c>
      <c r="B81" s="2" t="s">
        <v>2160</v>
      </c>
      <c r="C81" s="1" t="s">
        <v>367</v>
      </c>
      <c r="D81" s="218">
        <v>1320</v>
      </c>
      <c r="E81" s="259"/>
      <c r="F81" s="219">
        <f>ROUND(D81*E81,2)</f>
        <v>0</v>
      </c>
    </row>
    <row r="82" spans="1:6" ht="41.4">
      <c r="A82" s="1">
        <v>3</v>
      </c>
      <c r="B82" s="2" t="s">
        <v>2952</v>
      </c>
      <c r="C82" s="1" t="s">
        <v>367</v>
      </c>
      <c r="D82" s="218">
        <v>1320</v>
      </c>
      <c r="E82" s="259"/>
      <c r="F82" s="219">
        <f>ROUND(D82*E82,2)</f>
        <v>0</v>
      </c>
    </row>
    <row r="83" spans="1:6" ht="124.2">
      <c r="A83" s="1">
        <v>4</v>
      </c>
      <c r="B83" s="2" t="s">
        <v>2161</v>
      </c>
      <c r="C83" s="1" t="s">
        <v>30</v>
      </c>
      <c r="D83" s="218">
        <v>1</v>
      </c>
      <c r="E83" s="259"/>
      <c r="F83" s="219">
        <f>ROUND(D83*E83,2)</f>
        <v>0</v>
      </c>
    </row>
    <row r="84" spans="1:6" ht="110.4">
      <c r="A84" s="7">
        <v>5</v>
      </c>
      <c r="B84" s="42" t="s">
        <v>2162</v>
      </c>
      <c r="C84" s="7"/>
      <c r="D84" s="10"/>
      <c r="E84" s="9"/>
      <c r="F84" s="9"/>
    </row>
    <row r="85" spans="1:6">
      <c r="A85" s="1" t="s">
        <v>109</v>
      </c>
      <c r="B85" s="2" t="s">
        <v>923</v>
      </c>
      <c r="C85" s="1" t="s">
        <v>367</v>
      </c>
      <c r="D85" s="218">
        <v>650</v>
      </c>
      <c r="E85" s="259"/>
      <c r="F85" s="219">
        <f t="shared" ref="F85:F90" si="7">ROUND(D85*E85,2)</f>
        <v>0</v>
      </c>
    </row>
    <row r="86" spans="1:6">
      <c r="A86" s="1" t="s">
        <v>110</v>
      </c>
      <c r="B86" s="2" t="s">
        <v>924</v>
      </c>
      <c r="C86" s="1" t="s">
        <v>367</v>
      </c>
      <c r="D86" s="218">
        <v>90</v>
      </c>
      <c r="E86" s="259"/>
      <c r="F86" s="219">
        <f t="shared" si="7"/>
        <v>0</v>
      </c>
    </row>
    <row r="87" spans="1:6" s="44" customFormat="1" ht="55.2">
      <c r="A87" s="7">
        <v>6</v>
      </c>
      <c r="B87" s="8" t="s">
        <v>1523</v>
      </c>
      <c r="C87" s="7" t="s">
        <v>30</v>
      </c>
      <c r="D87" s="10">
        <v>0</v>
      </c>
      <c r="E87" s="9">
        <v>0</v>
      </c>
      <c r="F87" s="9">
        <f t="shared" si="7"/>
        <v>0</v>
      </c>
    </row>
    <row r="88" spans="1:6" ht="55.2">
      <c r="A88" s="1">
        <v>7</v>
      </c>
      <c r="B88" s="2" t="s">
        <v>2163</v>
      </c>
      <c r="C88" s="1" t="s">
        <v>30</v>
      </c>
      <c r="D88" s="218">
        <v>2</v>
      </c>
      <c r="E88" s="259"/>
      <c r="F88" s="219">
        <f t="shared" si="7"/>
        <v>0</v>
      </c>
    </row>
    <row r="89" spans="1:6" ht="55.2">
      <c r="A89" s="1">
        <v>8</v>
      </c>
      <c r="B89" s="2" t="s">
        <v>2164</v>
      </c>
      <c r="C89" s="1" t="s">
        <v>30</v>
      </c>
      <c r="D89" s="218">
        <v>24</v>
      </c>
      <c r="E89" s="259"/>
      <c r="F89" s="219">
        <f t="shared" si="7"/>
        <v>0</v>
      </c>
    </row>
    <row r="90" spans="1:6" ht="55.2">
      <c r="A90" s="1">
        <v>9</v>
      </c>
      <c r="B90" s="2" t="s">
        <v>925</v>
      </c>
      <c r="C90" s="1" t="s">
        <v>30</v>
      </c>
      <c r="D90" s="218">
        <v>2</v>
      </c>
      <c r="E90" s="259"/>
      <c r="F90" s="219">
        <f t="shared" si="7"/>
        <v>0</v>
      </c>
    </row>
    <row r="91" spans="1:6" s="96" customFormat="1">
      <c r="A91" s="171" t="s">
        <v>712</v>
      </c>
      <c r="B91" s="172" t="s">
        <v>856</v>
      </c>
      <c r="C91" s="406"/>
      <c r="D91" s="407"/>
      <c r="E91" s="408"/>
      <c r="F91" s="408">
        <f>SUM(F92:F100)</f>
        <v>0</v>
      </c>
    </row>
    <row r="92" spans="1:6" ht="41.4">
      <c r="A92" s="1">
        <v>1</v>
      </c>
      <c r="B92" s="2" t="s">
        <v>2956</v>
      </c>
      <c r="C92" s="1" t="s">
        <v>37</v>
      </c>
      <c r="D92" s="218">
        <v>20</v>
      </c>
      <c r="E92" s="259"/>
      <c r="F92" s="219">
        <f t="shared" ref="F92:F100" si="8">ROUND(D92*E92,2)</f>
        <v>0</v>
      </c>
    </row>
    <row r="93" spans="1:6" ht="27.6">
      <c r="A93" s="1">
        <v>2</v>
      </c>
      <c r="B93" s="2" t="s">
        <v>927</v>
      </c>
      <c r="C93" s="1" t="s">
        <v>30</v>
      </c>
      <c r="D93" s="218">
        <v>1</v>
      </c>
      <c r="E93" s="259"/>
      <c r="F93" s="219">
        <f t="shared" si="8"/>
        <v>0</v>
      </c>
    </row>
    <row r="94" spans="1:6" ht="55.2">
      <c r="A94" s="1">
        <v>3</v>
      </c>
      <c r="B94" s="2" t="s">
        <v>2961</v>
      </c>
      <c r="C94" s="1" t="s">
        <v>30</v>
      </c>
      <c r="D94" s="218">
        <v>1</v>
      </c>
      <c r="E94" s="259"/>
      <c r="F94" s="219">
        <f t="shared" si="8"/>
        <v>0</v>
      </c>
    </row>
    <row r="95" spans="1:6" ht="27.6">
      <c r="A95" s="1">
        <v>4</v>
      </c>
      <c r="B95" s="2" t="s">
        <v>926</v>
      </c>
      <c r="C95" s="1" t="s">
        <v>30</v>
      </c>
      <c r="D95" s="218">
        <v>1</v>
      </c>
      <c r="E95" s="259"/>
      <c r="F95" s="219">
        <f t="shared" si="8"/>
        <v>0</v>
      </c>
    </row>
    <row r="96" spans="1:6" s="44" customFormat="1" ht="41.4">
      <c r="A96" s="7">
        <v>5</v>
      </c>
      <c r="B96" s="42" t="s">
        <v>1521</v>
      </c>
      <c r="C96" s="7" t="s">
        <v>30</v>
      </c>
      <c r="D96" s="10">
        <v>1</v>
      </c>
      <c r="E96" s="9">
        <v>0</v>
      </c>
      <c r="F96" s="9">
        <f t="shared" si="8"/>
        <v>0</v>
      </c>
    </row>
    <row r="97" spans="1:7" ht="27.6">
      <c r="A97" s="1">
        <v>6</v>
      </c>
      <c r="B97" s="2" t="s">
        <v>1431</v>
      </c>
      <c r="C97" s="1" t="s">
        <v>30</v>
      </c>
      <c r="D97" s="218">
        <v>1</v>
      </c>
      <c r="E97" s="259"/>
      <c r="F97" s="219">
        <f t="shared" ref="F97" si="9">ROUND(D97*E97,2)</f>
        <v>0</v>
      </c>
      <c r="G97" s="44"/>
    </row>
    <row r="98" spans="1:7" ht="55.2">
      <c r="A98" s="1">
        <v>7</v>
      </c>
      <c r="B98" s="2" t="s">
        <v>1520</v>
      </c>
      <c r="C98" s="1" t="s">
        <v>30</v>
      </c>
      <c r="D98" s="218">
        <v>1</v>
      </c>
      <c r="E98" s="259"/>
      <c r="F98" s="219">
        <f t="shared" si="8"/>
        <v>0</v>
      </c>
    </row>
    <row r="99" spans="1:7" s="44" customFormat="1" ht="27.6">
      <c r="A99" s="1">
        <v>8</v>
      </c>
      <c r="B99" s="2" t="s">
        <v>921</v>
      </c>
      <c r="C99" s="1" t="s">
        <v>30</v>
      </c>
      <c r="D99" s="218">
        <v>1</v>
      </c>
      <c r="E99" s="259"/>
      <c r="F99" s="219">
        <f t="shared" si="8"/>
        <v>0</v>
      </c>
    </row>
    <row r="100" spans="1:7" s="44" customFormat="1" ht="27.6">
      <c r="A100" s="1">
        <v>9</v>
      </c>
      <c r="B100" s="2" t="s">
        <v>922</v>
      </c>
      <c r="C100" s="1" t="s">
        <v>30</v>
      </c>
      <c r="D100" s="218">
        <v>1</v>
      </c>
      <c r="E100" s="259"/>
      <c r="F100" s="219">
        <f t="shared" si="8"/>
        <v>0</v>
      </c>
    </row>
    <row r="101" spans="1:7">
      <c r="A101" s="163" t="s">
        <v>20</v>
      </c>
      <c r="B101" s="164" t="s">
        <v>851</v>
      </c>
      <c r="C101" s="405"/>
      <c r="D101" s="381"/>
      <c r="E101" s="382"/>
      <c r="F101" s="382"/>
    </row>
    <row r="102" spans="1:7" s="96" customFormat="1" ht="28.8">
      <c r="A102" s="171" t="s">
        <v>725</v>
      </c>
      <c r="B102" s="172" t="s">
        <v>2151</v>
      </c>
      <c r="C102" s="406"/>
      <c r="D102" s="407"/>
      <c r="E102" s="408"/>
      <c r="F102" s="408">
        <f>SUM(F104:F111)</f>
        <v>0</v>
      </c>
    </row>
    <row r="103" spans="1:7" ht="55.2">
      <c r="A103" s="7">
        <v>1</v>
      </c>
      <c r="B103" s="42" t="s">
        <v>2165</v>
      </c>
      <c r="C103" s="7"/>
      <c r="D103" s="10"/>
      <c r="E103" s="9"/>
      <c r="F103" s="9"/>
    </row>
    <row r="104" spans="1:7">
      <c r="A104" s="1" t="s">
        <v>38</v>
      </c>
      <c r="B104" s="2" t="s">
        <v>950</v>
      </c>
      <c r="C104" s="1" t="s">
        <v>30</v>
      </c>
      <c r="D104" s="218">
        <v>15</v>
      </c>
      <c r="E104" s="259"/>
      <c r="F104" s="219">
        <f t="shared" ref="F104:F111" si="10">ROUND(D104*E104,2)</f>
        <v>0</v>
      </c>
    </row>
    <row r="105" spans="1:7">
      <c r="A105" s="1" t="s">
        <v>53</v>
      </c>
      <c r="B105" s="2" t="s">
        <v>951</v>
      </c>
      <c r="C105" s="1" t="s">
        <v>30</v>
      </c>
      <c r="D105" s="218">
        <v>16</v>
      </c>
      <c r="E105" s="259"/>
      <c r="F105" s="219">
        <f t="shared" si="10"/>
        <v>0</v>
      </c>
    </row>
    <row r="106" spans="1:7">
      <c r="A106" s="1" t="s">
        <v>149</v>
      </c>
      <c r="B106" s="2" t="s">
        <v>928</v>
      </c>
      <c r="C106" s="1" t="s">
        <v>30</v>
      </c>
      <c r="D106" s="218">
        <v>2</v>
      </c>
      <c r="E106" s="259"/>
      <c r="F106" s="219">
        <f t="shared" si="10"/>
        <v>0</v>
      </c>
    </row>
    <row r="107" spans="1:7">
      <c r="A107" s="1" t="s">
        <v>150</v>
      </c>
      <c r="B107" s="2" t="s">
        <v>929</v>
      </c>
      <c r="C107" s="1" t="s">
        <v>30</v>
      </c>
      <c r="D107" s="218">
        <v>3</v>
      </c>
      <c r="E107" s="259"/>
      <c r="F107" s="219">
        <f t="shared" si="10"/>
        <v>0</v>
      </c>
    </row>
    <row r="108" spans="1:7">
      <c r="A108" s="1" t="s">
        <v>151</v>
      </c>
      <c r="B108" s="2" t="s">
        <v>930</v>
      </c>
      <c r="C108" s="1" t="s">
        <v>30</v>
      </c>
      <c r="D108" s="218">
        <v>1</v>
      </c>
      <c r="E108" s="259"/>
      <c r="F108" s="219">
        <f t="shared" si="10"/>
        <v>0</v>
      </c>
    </row>
    <row r="109" spans="1:7">
      <c r="A109" s="1" t="s">
        <v>152</v>
      </c>
      <c r="B109" s="2" t="s">
        <v>931</v>
      </c>
      <c r="C109" s="1" t="s">
        <v>30</v>
      </c>
      <c r="D109" s="218">
        <v>2</v>
      </c>
      <c r="E109" s="259"/>
      <c r="F109" s="219">
        <f t="shared" si="10"/>
        <v>0</v>
      </c>
    </row>
    <row r="110" spans="1:7">
      <c r="A110" s="1" t="s">
        <v>153</v>
      </c>
      <c r="B110" s="2" t="s">
        <v>932</v>
      </c>
      <c r="C110" s="1" t="s">
        <v>30</v>
      </c>
      <c r="D110" s="218">
        <v>1</v>
      </c>
      <c r="E110" s="259"/>
      <c r="F110" s="219">
        <f t="shared" si="10"/>
        <v>0</v>
      </c>
    </row>
    <row r="111" spans="1:7">
      <c r="A111" s="1" t="s">
        <v>154</v>
      </c>
      <c r="B111" s="2" t="s">
        <v>933</v>
      </c>
      <c r="C111" s="1" t="s">
        <v>30</v>
      </c>
      <c r="D111" s="218">
        <v>1</v>
      </c>
      <c r="E111" s="259"/>
      <c r="F111" s="219">
        <f t="shared" si="10"/>
        <v>0</v>
      </c>
    </row>
    <row r="112" spans="1:7" s="96" customFormat="1" ht="28.8">
      <c r="A112" s="171" t="s">
        <v>726</v>
      </c>
      <c r="B112" s="172" t="s">
        <v>2166</v>
      </c>
      <c r="C112" s="406"/>
      <c r="D112" s="407"/>
      <c r="E112" s="408"/>
      <c r="F112" s="408">
        <f>SUM(F113:F238)</f>
        <v>0</v>
      </c>
    </row>
    <row r="113" spans="1:6" ht="82.8">
      <c r="A113" s="7">
        <v>1</v>
      </c>
      <c r="B113" s="42" t="s">
        <v>949</v>
      </c>
      <c r="C113" s="7"/>
      <c r="D113" s="10"/>
      <c r="E113" s="9"/>
      <c r="F113" s="9"/>
    </row>
    <row r="114" spans="1:6">
      <c r="A114" s="173" t="s">
        <v>38</v>
      </c>
      <c r="B114" s="174" t="s">
        <v>950</v>
      </c>
      <c r="C114" s="173"/>
      <c r="D114" s="413"/>
      <c r="E114" s="414"/>
      <c r="F114" s="414"/>
    </row>
    <row r="115" spans="1:6">
      <c r="A115" s="1" t="s">
        <v>940</v>
      </c>
      <c r="B115" s="2" t="s">
        <v>934</v>
      </c>
      <c r="C115" s="1" t="s">
        <v>30</v>
      </c>
      <c r="D115" s="218">
        <v>1</v>
      </c>
      <c r="E115" s="259"/>
      <c r="F115" s="219">
        <f>ROUND(D115*E115,2)</f>
        <v>0</v>
      </c>
    </row>
    <row r="116" spans="1:6" ht="41.4">
      <c r="A116" s="1" t="s">
        <v>941</v>
      </c>
      <c r="B116" s="2" t="s">
        <v>935</v>
      </c>
      <c r="C116" s="1" t="s">
        <v>367</v>
      </c>
      <c r="D116" s="218">
        <v>4</v>
      </c>
      <c r="E116" s="259"/>
      <c r="F116" s="219">
        <f>ROUND(D116*E116,2)</f>
        <v>0</v>
      </c>
    </row>
    <row r="117" spans="1:6" ht="27.6">
      <c r="A117" s="1" t="s">
        <v>942</v>
      </c>
      <c r="B117" s="2" t="s">
        <v>936</v>
      </c>
      <c r="C117" s="1" t="s">
        <v>367</v>
      </c>
      <c r="D117" s="218">
        <v>4</v>
      </c>
      <c r="E117" s="259"/>
      <c r="F117" s="219">
        <f>ROUND(D117*E117,2)</f>
        <v>0</v>
      </c>
    </row>
    <row r="118" spans="1:6">
      <c r="A118" s="64" t="s">
        <v>53</v>
      </c>
      <c r="B118" s="175" t="s">
        <v>951</v>
      </c>
      <c r="C118" s="64"/>
      <c r="D118" s="242"/>
      <c r="E118" s="47"/>
      <c r="F118" s="47"/>
    </row>
    <row r="119" spans="1:6">
      <c r="A119" s="1" t="s">
        <v>943</v>
      </c>
      <c r="B119" s="2" t="s">
        <v>937</v>
      </c>
      <c r="C119" s="1" t="s">
        <v>30</v>
      </c>
      <c r="D119" s="218">
        <v>1</v>
      </c>
      <c r="E119" s="259"/>
      <c r="F119" s="219">
        <f>ROUND(D119*E119,2)</f>
        <v>0</v>
      </c>
    </row>
    <row r="120" spans="1:6" ht="41.4">
      <c r="A120" s="1" t="s">
        <v>944</v>
      </c>
      <c r="B120" s="2" t="s">
        <v>938</v>
      </c>
      <c r="C120" s="1" t="s">
        <v>367</v>
      </c>
      <c r="D120" s="218">
        <v>4</v>
      </c>
      <c r="E120" s="259"/>
      <c r="F120" s="219">
        <f>ROUND(D120*E120,2)</f>
        <v>0</v>
      </c>
    </row>
    <row r="121" spans="1:6" ht="27.6">
      <c r="A121" s="1" t="s">
        <v>945</v>
      </c>
      <c r="B121" s="2" t="s">
        <v>939</v>
      </c>
      <c r="C121" s="1" t="s">
        <v>367</v>
      </c>
      <c r="D121" s="218">
        <v>4</v>
      </c>
      <c r="E121" s="259"/>
      <c r="F121" s="219">
        <f>ROUND(D121*E121,2)</f>
        <v>0</v>
      </c>
    </row>
    <row r="122" spans="1:6">
      <c r="A122" s="178" t="s">
        <v>149</v>
      </c>
      <c r="B122" s="179" t="s">
        <v>952</v>
      </c>
      <c r="C122" s="178"/>
      <c r="D122" s="415"/>
      <c r="E122" s="416"/>
      <c r="F122" s="416"/>
    </row>
    <row r="123" spans="1:6">
      <c r="A123" s="1" t="s">
        <v>946</v>
      </c>
      <c r="B123" s="2" t="s">
        <v>937</v>
      </c>
      <c r="C123" s="1" t="s">
        <v>30</v>
      </c>
      <c r="D123" s="218">
        <v>1</v>
      </c>
      <c r="E123" s="259"/>
      <c r="F123" s="219">
        <f>ROUND(D123*E123,2)</f>
        <v>0</v>
      </c>
    </row>
    <row r="124" spans="1:6" ht="41.4">
      <c r="A124" s="1" t="s">
        <v>947</v>
      </c>
      <c r="B124" s="2" t="s">
        <v>938</v>
      </c>
      <c r="C124" s="1" t="s">
        <v>367</v>
      </c>
      <c r="D124" s="218">
        <v>2</v>
      </c>
      <c r="E124" s="259"/>
      <c r="F124" s="219">
        <f>ROUND(D124*E124,2)</f>
        <v>0</v>
      </c>
    </row>
    <row r="125" spans="1:6" ht="27.6">
      <c r="A125" s="1" t="s">
        <v>948</v>
      </c>
      <c r="B125" s="2" t="s">
        <v>939</v>
      </c>
      <c r="C125" s="1" t="s">
        <v>367</v>
      </c>
      <c r="D125" s="218">
        <v>2</v>
      </c>
      <c r="E125" s="259"/>
      <c r="F125" s="219">
        <f>ROUND(D125*E125,2)</f>
        <v>0</v>
      </c>
    </row>
    <row r="126" spans="1:6" ht="151.80000000000001">
      <c r="A126" s="1">
        <v>2</v>
      </c>
      <c r="B126" s="2" t="s">
        <v>2684</v>
      </c>
      <c r="C126" s="1" t="s">
        <v>30</v>
      </c>
      <c r="D126" s="218">
        <v>1</v>
      </c>
      <c r="E126" s="259"/>
      <c r="F126" s="219">
        <f>ROUND(D126*E126,2)</f>
        <v>0</v>
      </c>
    </row>
    <row r="127" spans="1:6" ht="124.2">
      <c r="A127" s="1">
        <v>3</v>
      </c>
      <c r="B127" s="2" t="s">
        <v>2685</v>
      </c>
      <c r="C127" s="1" t="s">
        <v>30</v>
      </c>
      <c r="D127" s="218">
        <v>1</v>
      </c>
      <c r="E127" s="259"/>
      <c r="F127" s="219">
        <f>ROUND(D127*E127,2)</f>
        <v>0</v>
      </c>
    </row>
    <row r="128" spans="1:6" ht="82.8">
      <c r="A128" s="7">
        <v>4</v>
      </c>
      <c r="B128" s="8" t="s">
        <v>2167</v>
      </c>
      <c r="C128" s="7"/>
      <c r="D128" s="10"/>
      <c r="E128" s="9"/>
      <c r="F128" s="9"/>
    </row>
    <row r="129" spans="1:6" ht="27.6">
      <c r="A129" s="1" t="s">
        <v>122</v>
      </c>
      <c r="B129" s="2" t="s">
        <v>2686</v>
      </c>
      <c r="C129" s="1" t="s">
        <v>30</v>
      </c>
      <c r="D129" s="218">
        <v>1</v>
      </c>
      <c r="E129" s="259"/>
      <c r="F129" s="219">
        <f t="shared" ref="F129:F138" si="11">ROUND(D129*E129,2)</f>
        <v>0</v>
      </c>
    </row>
    <row r="130" spans="1:6" ht="27.6">
      <c r="A130" s="1" t="s">
        <v>123</v>
      </c>
      <c r="B130" s="2" t="s">
        <v>2687</v>
      </c>
      <c r="C130" s="1" t="s">
        <v>30</v>
      </c>
      <c r="D130" s="218">
        <v>1</v>
      </c>
      <c r="E130" s="259"/>
      <c r="F130" s="219">
        <f t="shared" si="11"/>
        <v>0</v>
      </c>
    </row>
    <row r="131" spans="1:6" ht="110.4">
      <c r="A131" s="7">
        <v>5</v>
      </c>
      <c r="B131" s="42" t="s">
        <v>2168</v>
      </c>
      <c r="C131" s="7" t="s">
        <v>30</v>
      </c>
      <c r="D131" s="10">
        <v>1</v>
      </c>
      <c r="E131" s="9">
        <v>0</v>
      </c>
      <c r="F131" s="9">
        <f t="shared" si="11"/>
        <v>0</v>
      </c>
    </row>
    <row r="132" spans="1:6" ht="124.2">
      <c r="A132" s="7">
        <v>6</v>
      </c>
      <c r="B132" s="42" t="s">
        <v>2169</v>
      </c>
      <c r="C132" s="7" t="s">
        <v>30</v>
      </c>
      <c r="D132" s="10">
        <v>1</v>
      </c>
      <c r="E132" s="9">
        <v>0</v>
      </c>
      <c r="F132" s="9">
        <f t="shared" si="11"/>
        <v>0</v>
      </c>
    </row>
    <row r="133" spans="1:6" ht="276">
      <c r="A133" s="1">
        <v>7</v>
      </c>
      <c r="B133" s="2" t="s">
        <v>2688</v>
      </c>
      <c r="C133" s="1" t="s">
        <v>30</v>
      </c>
      <c r="D133" s="218">
        <v>1</v>
      </c>
      <c r="E133" s="259"/>
      <c r="F133" s="219">
        <f t="shared" si="11"/>
        <v>0</v>
      </c>
    </row>
    <row r="134" spans="1:6" ht="165.6">
      <c r="A134" s="1">
        <v>8</v>
      </c>
      <c r="B134" s="2" t="s">
        <v>2689</v>
      </c>
      <c r="C134" s="1" t="s">
        <v>30</v>
      </c>
      <c r="D134" s="218">
        <v>1</v>
      </c>
      <c r="E134" s="259"/>
      <c r="F134" s="219">
        <f t="shared" si="11"/>
        <v>0</v>
      </c>
    </row>
    <row r="135" spans="1:6" ht="41.4">
      <c r="A135" s="1">
        <v>9</v>
      </c>
      <c r="B135" s="2" t="s">
        <v>2170</v>
      </c>
      <c r="C135" s="1" t="s">
        <v>30</v>
      </c>
      <c r="D135" s="218">
        <v>1</v>
      </c>
      <c r="E135" s="259"/>
      <c r="F135" s="219">
        <f t="shared" si="11"/>
        <v>0</v>
      </c>
    </row>
    <row r="136" spans="1:6" ht="96.6">
      <c r="A136" s="1">
        <v>10</v>
      </c>
      <c r="B136" s="2" t="s">
        <v>2690</v>
      </c>
      <c r="C136" s="1" t="s">
        <v>30</v>
      </c>
      <c r="D136" s="218">
        <v>1</v>
      </c>
      <c r="E136" s="259"/>
      <c r="F136" s="219">
        <f t="shared" si="11"/>
        <v>0</v>
      </c>
    </row>
    <row r="137" spans="1:6" ht="262.2">
      <c r="A137" s="1">
        <v>11</v>
      </c>
      <c r="B137" s="2" t="s">
        <v>2691</v>
      </c>
      <c r="C137" s="1" t="s">
        <v>30</v>
      </c>
      <c r="D137" s="218">
        <v>6</v>
      </c>
      <c r="E137" s="259"/>
      <c r="F137" s="219">
        <f t="shared" si="11"/>
        <v>0</v>
      </c>
    </row>
    <row r="138" spans="1:6" ht="207">
      <c r="A138" s="1">
        <v>12</v>
      </c>
      <c r="B138" s="2" t="s">
        <v>2692</v>
      </c>
      <c r="C138" s="1" t="s">
        <v>30</v>
      </c>
      <c r="D138" s="218">
        <v>1</v>
      </c>
      <c r="E138" s="259"/>
      <c r="F138" s="219">
        <f t="shared" si="11"/>
        <v>0</v>
      </c>
    </row>
    <row r="139" spans="1:6" ht="69">
      <c r="A139" s="7">
        <v>13</v>
      </c>
      <c r="B139" s="42" t="s">
        <v>2693</v>
      </c>
      <c r="C139" s="7"/>
      <c r="D139" s="10"/>
      <c r="E139" s="9"/>
      <c r="F139" s="9"/>
    </row>
    <row r="140" spans="1:6">
      <c r="A140" s="173" t="s">
        <v>111</v>
      </c>
      <c r="B140" s="174" t="s">
        <v>950</v>
      </c>
      <c r="C140" s="173"/>
      <c r="D140" s="413"/>
      <c r="E140" s="414"/>
      <c r="F140" s="414"/>
    </row>
    <row r="141" spans="1:6">
      <c r="A141" s="1" t="s">
        <v>958</v>
      </c>
      <c r="B141" s="2" t="s">
        <v>953</v>
      </c>
      <c r="C141" s="1" t="s">
        <v>30</v>
      </c>
      <c r="D141" s="218">
        <v>2</v>
      </c>
      <c r="E141" s="259"/>
      <c r="F141" s="219">
        <f>ROUND(D141*E141,2)</f>
        <v>0</v>
      </c>
    </row>
    <row r="142" spans="1:6">
      <c r="A142" s="1" t="s">
        <v>959</v>
      </c>
      <c r="B142" s="2" t="s">
        <v>954</v>
      </c>
      <c r="C142" s="1" t="s">
        <v>30</v>
      </c>
      <c r="D142" s="218">
        <v>4</v>
      </c>
      <c r="E142" s="259"/>
      <c r="F142" s="219">
        <f>ROUND(D142*E142,2)</f>
        <v>0</v>
      </c>
    </row>
    <row r="143" spans="1:6">
      <c r="A143" s="1" t="s">
        <v>960</v>
      </c>
      <c r="B143" s="2" t="s">
        <v>955</v>
      </c>
      <c r="C143" s="1" t="s">
        <v>30</v>
      </c>
      <c r="D143" s="218">
        <v>4</v>
      </c>
      <c r="E143" s="259"/>
      <c r="F143" s="219">
        <f>ROUND(D143*E143,2)</f>
        <v>0</v>
      </c>
    </row>
    <row r="144" spans="1:6">
      <c r="A144" s="1" t="s">
        <v>961</v>
      </c>
      <c r="B144" s="2" t="s">
        <v>956</v>
      </c>
      <c r="C144" s="1" t="s">
        <v>30</v>
      </c>
      <c r="D144" s="218">
        <v>2</v>
      </c>
      <c r="E144" s="259"/>
      <c r="F144" s="219">
        <f>ROUND(D144*E144,2)</f>
        <v>0</v>
      </c>
    </row>
    <row r="145" spans="1:6">
      <c r="A145" s="64" t="s">
        <v>112</v>
      </c>
      <c r="B145" s="175" t="s">
        <v>951</v>
      </c>
      <c r="C145" s="64"/>
      <c r="D145" s="242"/>
      <c r="E145" s="47"/>
      <c r="F145" s="47"/>
    </row>
    <row r="146" spans="1:6">
      <c r="A146" s="1" t="s">
        <v>897</v>
      </c>
      <c r="B146" s="2" t="s">
        <v>953</v>
      </c>
      <c r="C146" s="1" t="s">
        <v>30</v>
      </c>
      <c r="D146" s="218">
        <v>1</v>
      </c>
      <c r="E146" s="259"/>
      <c r="F146" s="219">
        <f>ROUND(D146*E146,2)</f>
        <v>0</v>
      </c>
    </row>
    <row r="147" spans="1:6">
      <c r="A147" s="1" t="s">
        <v>898</v>
      </c>
      <c r="B147" s="2" t="s">
        <v>954</v>
      </c>
      <c r="C147" s="1" t="s">
        <v>30</v>
      </c>
      <c r="D147" s="218">
        <v>3</v>
      </c>
      <c r="E147" s="259"/>
      <c r="F147" s="219">
        <f>ROUND(D147*E147,2)</f>
        <v>0</v>
      </c>
    </row>
    <row r="148" spans="1:6">
      <c r="A148" s="176" t="s">
        <v>780</v>
      </c>
      <c r="B148" s="177" t="s">
        <v>952</v>
      </c>
      <c r="C148" s="176"/>
      <c r="D148" s="417"/>
      <c r="E148" s="418"/>
      <c r="F148" s="418"/>
    </row>
    <row r="149" spans="1:6">
      <c r="A149" s="1" t="s">
        <v>962</v>
      </c>
      <c r="B149" s="2" t="s">
        <v>953</v>
      </c>
      <c r="C149" s="1" t="s">
        <v>30</v>
      </c>
      <c r="D149" s="218">
        <v>1</v>
      </c>
      <c r="E149" s="259"/>
      <c r="F149" s="219">
        <f>ROUND(D149*E149,2)</f>
        <v>0</v>
      </c>
    </row>
    <row r="150" spans="1:6">
      <c r="A150" s="1" t="s">
        <v>963</v>
      </c>
      <c r="B150" s="2" t="s">
        <v>954</v>
      </c>
      <c r="C150" s="1" t="s">
        <v>30</v>
      </c>
      <c r="D150" s="218">
        <v>1</v>
      </c>
      <c r="E150" s="259"/>
      <c r="F150" s="219">
        <f>ROUND(D150*E150,2)</f>
        <v>0</v>
      </c>
    </row>
    <row r="151" spans="1:6">
      <c r="A151" s="7" t="s">
        <v>781</v>
      </c>
      <c r="B151" s="42" t="s">
        <v>957</v>
      </c>
      <c r="C151" s="7"/>
      <c r="D151" s="10"/>
      <c r="E151" s="9"/>
      <c r="F151" s="9"/>
    </row>
    <row r="152" spans="1:6">
      <c r="A152" s="1" t="s">
        <v>964</v>
      </c>
      <c r="B152" s="2" t="s">
        <v>953</v>
      </c>
      <c r="C152" s="1" t="s">
        <v>30</v>
      </c>
      <c r="D152" s="218">
        <v>1</v>
      </c>
      <c r="E152" s="259"/>
      <c r="F152" s="219">
        <f>ROUND(D152*E152,2)</f>
        <v>0</v>
      </c>
    </row>
    <row r="153" spans="1:6">
      <c r="A153" s="1" t="s">
        <v>965</v>
      </c>
      <c r="B153" s="2" t="s">
        <v>954</v>
      </c>
      <c r="C153" s="1" t="s">
        <v>30</v>
      </c>
      <c r="D153" s="218">
        <v>1</v>
      </c>
      <c r="E153" s="259"/>
      <c r="F153" s="219">
        <f>ROUND(D153*E153,2)</f>
        <v>0</v>
      </c>
    </row>
    <row r="154" spans="1:6" ht="27.6">
      <c r="A154" s="7">
        <v>14</v>
      </c>
      <c r="B154" s="42" t="s">
        <v>966</v>
      </c>
      <c r="C154" s="7"/>
      <c r="D154" s="10"/>
      <c r="E154" s="9"/>
      <c r="F154" s="9"/>
    </row>
    <row r="155" spans="1:6">
      <c r="A155" s="173" t="s">
        <v>763</v>
      </c>
      <c r="B155" s="174" t="s">
        <v>950</v>
      </c>
      <c r="C155" s="173"/>
      <c r="D155" s="413"/>
      <c r="E155" s="414"/>
      <c r="F155" s="414"/>
    </row>
    <row r="156" spans="1:6">
      <c r="A156" s="1" t="s">
        <v>967</v>
      </c>
      <c r="B156" s="2" t="s">
        <v>953</v>
      </c>
      <c r="C156" s="1" t="s">
        <v>30</v>
      </c>
      <c r="D156" s="218">
        <v>1</v>
      </c>
      <c r="E156" s="259"/>
      <c r="F156" s="219">
        <f>ROUND(D156*E156,2)</f>
        <v>0</v>
      </c>
    </row>
    <row r="157" spans="1:6">
      <c r="A157" s="1" t="s">
        <v>968</v>
      </c>
      <c r="B157" s="2" t="s">
        <v>954</v>
      </c>
      <c r="C157" s="1" t="s">
        <v>30</v>
      </c>
      <c r="D157" s="218">
        <v>1</v>
      </c>
      <c r="E157" s="259"/>
      <c r="F157" s="219">
        <f>ROUND(D157*E157,2)</f>
        <v>0</v>
      </c>
    </row>
    <row r="158" spans="1:6">
      <c r="A158" s="1" t="s">
        <v>969</v>
      </c>
      <c r="B158" s="2" t="s">
        <v>955</v>
      </c>
      <c r="C158" s="1" t="s">
        <v>30</v>
      </c>
      <c r="D158" s="218">
        <v>2</v>
      </c>
      <c r="E158" s="259"/>
      <c r="F158" s="219">
        <f>ROUND(D158*E158,2)</f>
        <v>0</v>
      </c>
    </row>
    <row r="159" spans="1:6">
      <c r="A159" s="1" t="s">
        <v>970</v>
      </c>
      <c r="B159" s="2" t="s">
        <v>956</v>
      </c>
      <c r="C159" s="1" t="s">
        <v>30</v>
      </c>
      <c r="D159" s="218">
        <v>1</v>
      </c>
      <c r="E159" s="259"/>
      <c r="F159" s="219">
        <f>ROUND(D159*E159,2)</f>
        <v>0</v>
      </c>
    </row>
    <row r="160" spans="1:6">
      <c r="A160" s="64" t="s">
        <v>764</v>
      </c>
      <c r="B160" s="175" t="s">
        <v>951</v>
      </c>
      <c r="C160" s="64"/>
      <c r="D160" s="242"/>
      <c r="E160" s="47"/>
      <c r="F160" s="47"/>
    </row>
    <row r="161" spans="1:6">
      <c r="A161" s="1" t="s">
        <v>971</v>
      </c>
      <c r="B161" s="2" t="s">
        <v>953</v>
      </c>
      <c r="C161" s="1" t="s">
        <v>30</v>
      </c>
      <c r="D161" s="218">
        <v>1</v>
      </c>
      <c r="E161" s="259"/>
      <c r="F161" s="219">
        <f>ROUND(D161*E161,2)</f>
        <v>0</v>
      </c>
    </row>
    <row r="162" spans="1:6">
      <c r="A162" s="1" t="s">
        <v>972</v>
      </c>
      <c r="B162" s="2" t="s">
        <v>954</v>
      </c>
      <c r="C162" s="1" t="s">
        <v>30</v>
      </c>
      <c r="D162" s="218">
        <v>1</v>
      </c>
      <c r="E162" s="259"/>
      <c r="F162" s="219">
        <f>ROUND(D162*E162,2)</f>
        <v>0</v>
      </c>
    </row>
    <row r="163" spans="1:6">
      <c r="A163" s="178" t="s">
        <v>765</v>
      </c>
      <c r="B163" s="179" t="s">
        <v>952</v>
      </c>
      <c r="C163" s="178"/>
      <c r="D163" s="415"/>
      <c r="E163" s="416"/>
      <c r="F163" s="416"/>
    </row>
    <row r="164" spans="1:6">
      <c r="A164" s="1" t="s">
        <v>973</v>
      </c>
      <c r="B164" s="2" t="s">
        <v>953</v>
      </c>
      <c r="C164" s="1" t="s">
        <v>30</v>
      </c>
      <c r="D164" s="218">
        <v>1</v>
      </c>
      <c r="E164" s="259"/>
      <c r="F164" s="219">
        <f>ROUND(D164*E164,2)</f>
        <v>0</v>
      </c>
    </row>
    <row r="165" spans="1:6">
      <c r="A165" s="1" t="s">
        <v>974</v>
      </c>
      <c r="B165" s="2" t="s">
        <v>954</v>
      </c>
      <c r="C165" s="1" t="s">
        <v>30</v>
      </c>
      <c r="D165" s="218">
        <v>1</v>
      </c>
      <c r="E165" s="259"/>
      <c r="F165" s="219">
        <f>ROUND(D165*E165,2)</f>
        <v>0</v>
      </c>
    </row>
    <row r="166" spans="1:6">
      <c r="A166" s="178" t="s">
        <v>766</v>
      </c>
      <c r="B166" s="179" t="s">
        <v>957</v>
      </c>
      <c r="C166" s="178"/>
      <c r="D166" s="415"/>
      <c r="E166" s="416"/>
      <c r="F166" s="416"/>
    </row>
    <row r="167" spans="1:6">
      <c r="A167" s="1" t="s">
        <v>975</v>
      </c>
      <c r="B167" s="2" t="s">
        <v>953</v>
      </c>
      <c r="C167" s="1" t="s">
        <v>30</v>
      </c>
      <c r="D167" s="218">
        <v>1</v>
      </c>
      <c r="E167" s="259"/>
      <c r="F167" s="219">
        <f>ROUND(D167*E167,2)</f>
        <v>0</v>
      </c>
    </row>
    <row r="168" spans="1:6">
      <c r="A168" s="1" t="s">
        <v>976</v>
      </c>
      <c r="B168" s="2" t="s">
        <v>954</v>
      </c>
      <c r="C168" s="1" t="s">
        <v>30</v>
      </c>
      <c r="D168" s="218">
        <v>1</v>
      </c>
      <c r="E168" s="259"/>
      <c r="F168" s="219">
        <f>ROUND(D168*E168,2)</f>
        <v>0</v>
      </c>
    </row>
    <row r="169" spans="1:6">
      <c r="A169" s="7">
        <v>15</v>
      </c>
      <c r="B169" s="42" t="s">
        <v>977</v>
      </c>
      <c r="C169" s="7"/>
      <c r="D169" s="10"/>
      <c r="E169" s="9"/>
      <c r="F169" s="9"/>
    </row>
    <row r="170" spans="1:6">
      <c r="A170" s="173" t="s">
        <v>113</v>
      </c>
      <c r="B170" s="174" t="s">
        <v>950</v>
      </c>
      <c r="C170" s="173"/>
      <c r="D170" s="413"/>
      <c r="E170" s="414"/>
      <c r="F170" s="414"/>
    </row>
    <row r="171" spans="1:6">
      <c r="A171" s="1" t="s">
        <v>978</v>
      </c>
      <c r="B171" s="2" t="s">
        <v>953</v>
      </c>
      <c r="C171" s="1" t="s">
        <v>30</v>
      </c>
      <c r="D171" s="218">
        <v>6</v>
      </c>
      <c r="E171" s="259"/>
      <c r="F171" s="219">
        <f>ROUND(D171*E171,2)</f>
        <v>0</v>
      </c>
    </row>
    <row r="172" spans="1:6">
      <c r="A172" s="1" t="s">
        <v>979</v>
      </c>
      <c r="B172" s="2" t="s">
        <v>954</v>
      </c>
      <c r="C172" s="1" t="s">
        <v>30</v>
      </c>
      <c r="D172" s="218">
        <v>6</v>
      </c>
      <c r="E172" s="259"/>
      <c r="F172" s="219">
        <f>ROUND(D172*E172,2)</f>
        <v>0</v>
      </c>
    </row>
    <row r="173" spans="1:6">
      <c r="A173" s="64" t="s">
        <v>114</v>
      </c>
      <c r="B173" s="175" t="s">
        <v>951</v>
      </c>
      <c r="C173" s="64"/>
      <c r="D173" s="242"/>
      <c r="E173" s="47"/>
      <c r="F173" s="47"/>
    </row>
    <row r="174" spans="1:6">
      <c r="A174" s="1" t="s">
        <v>980</v>
      </c>
      <c r="B174" s="2" t="s">
        <v>953</v>
      </c>
      <c r="C174" s="1" t="s">
        <v>30</v>
      </c>
      <c r="D174" s="218">
        <v>3</v>
      </c>
      <c r="E174" s="259"/>
      <c r="F174" s="219">
        <f>ROUND(D174*E174,2)</f>
        <v>0</v>
      </c>
    </row>
    <row r="175" spans="1:6">
      <c r="A175" s="178" t="s">
        <v>772</v>
      </c>
      <c r="B175" s="179" t="s">
        <v>957</v>
      </c>
      <c r="C175" s="178"/>
      <c r="D175" s="415"/>
      <c r="E175" s="416"/>
      <c r="F175" s="416"/>
    </row>
    <row r="176" spans="1:6">
      <c r="A176" s="1" t="s">
        <v>981</v>
      </c>
      <c r="B176" s="2" t="s">
        <v>953</v>
      </c>
      <c r="C176" s="1" t="s">
        <v>30</v>
      </c>
      <c r="D176" s="218">
        <v>1</v>
      </c>
      <c r="E176" s="259"/>
      <c r="F176" s="219">
        <f>ROUND(D176*E176,2)</f>
        <v>0</v>
      </c>
    </row>
    <row r="177" spans="1:6" ht="82.8">
      <c r="A177" s="1">
        <v>16</v>
      </c>
      <c r="B177" s="2" t="s">
        <v>2171</v>
      </c>
      <c r="C177" s="1" t="s">
        <v>30</v>
      </c>
      <c r="D177" s="218">
        <v>6</v>
      </c>
      <c r="E177" s="259"/>
      <c r="F177" s="219">
        <f>ROUND(D177*E177,2)</f>
        <v>0</v>
      </c>
    </row>
    <row r="178" spans="1:6" ht="82.8">
      <c r="A178" s="7">
        <v>17</v>
      </c>
      <c r="B178" s="42" t="s">
        <v>2694</v>
      </c>
      <c r="C178" s="7"/>
      <c r="D178" s="10"/>
      <c r="E178" s="9"/>
      <c r="F178" s="9"/>
    </row>
    <row r="179" spans="1:6">
      <c r="A179" s="173" t="s">
        <v>982</v>
      </c>
      <c r="B179" s="174" t="s">
        <v>950</v>
      </c>
      <c r="C179" s="173"/>
      <c r="D179" s="413"/>
      <c r="E179" s="414"/>
      <c r="F179" s="414"/>
    </row>
    <row r="180" spans="1:6">
      <c r="A180" s="1" t="s">
        <v>986</v>
      </c>
      <c r="B180" s="2" t="s">
        <v>997</v>
      </c>
      <c r="C180" s="1" t="s">
        <v>367</v>
      </c>
      <c r="D180" s="218">
        <v>45</v>
      </c>
      <c r="E180" s="259"/>
      <c r="F180" s="219">
        <f>ROUND(D180*E180,2)</f>
        <v>0</v>
      </c>
    </row>
    <row r="181" spans="1:6">
      <c r="A181" s="1" t="s">
        <v>987</v>
      </c>
      <c r="B181" s="2" t="s">
        <v>998</v>
      </c>
      <c r="C181" s="1" t="s">
        <v>367</v>
      </c>
      <c r="D181" s="218">
        <v>50</v>
      </c>
      <c r="E181" s="259"/>
      <c r="F181" s="219">
        <f>ROUND(D181*E181,2)</f>
        <v>0</v>
      </c>
    </row>
    <row r="182" spans="1:6">
      <c r="A182" s="1" t="s">
        <v>988</v>
      </c>
      <c r="B182" s="2" t="s">
        <v>999</v>
      </c>
      <c r="C182" s="1" t="s">
        <v>367</v>
      </c>
      <c r="D182" s="218">
        <v>30</v>
      </c>
      <c r="E182" s="259"/>
      <c r="F182" s="219">
        <f>ROUND(D182*E182,2)</f>
        <v>0</v>
      </c>
    </row>
    <row r="183" spans="1:6">
      <c r="A183" s="1" t="s">
        <v>989</v>
      </c>
      <c r="B183" s="2" t="s">
        <v>1000</v>
      </c>
      <c r="C183" s="1" t="s">
        <v>367</v>
      </c>
      <c r="D183" s="218">
        <v>25</v>
      </c>
      <c r="E183" s="259"/>
      <c r="F183" s="219">
        <f>ROUND(D183*E183,2)</f>
        <v>0</v>
      </c>
    </row>
    <row r="184" spans="1:6">
      <c r="A184" s="1" t="s">
        <v>990</v>
      </c>
      <c r="B184" s="2" t="s">
        <v>1001</v>
      </c>
      <c r="C184" s="1" t="s">
        <v>367</v>
      </c>
      <c r="D184" s="218">
        <v>25</v>
      </c>
      <c r="E184" s="259"/>
      <c r="F184" s="219">
        <f>ROUND(D184*E184,2)</f>
        <v>0</v>
      </c>
    </row>
    <row r="185" spans="1:6">
      <c r="A185" s="64" t="s">
        <v>983</v>
      </c>
      <c r="B185" s="175" t="s">
        <v>951</v>
      </c>
      <c r="C185" s="64"/>
      <c r="D185" s="242"/>
      <c r="E185" s="47"/>
      <c r="F185" s="47"/>
    </row>
    <row r="186" spans="1:6">
      <c r="A186" s="1" t="s">
        <v>991</v>
      </c>
      <c r="B186" s="2" t="s">
        <v>1000</v>
      </c>
      <c r="C186" s="1" t="s">
        <v>367</v>
      </c>
      <c r="D186" s="218">
        <v>60</v>
      </c>
      <c r="E186" s="259"/>
      <c r="F186" s="219">
        <f>ROUND(D186*E186,2)</f>
        <v>0</v>
      </c>
    </row>
    <row r="187" spans="1:6">
      <c r="A187" s="1" t="s">
        <v>992</v>
      </c>
      <c r="B187" s="2" t="s">
        <v>1001</v>
      </c>
      <c r="C187" s="1" t="s">
        <v>367</v>
      </c>
      <c r="D187" s="218">
        <v>15</v>
      </c>
      <c r="E187" s="259"/>
      <c r="F187" s="219">
        <f>ROUND(D187*E187,2)</f>
        <v>0</v>
      </c>
    </row>
    <row r="188" spans="1:6">
      <c r="A188" s="178" t="s">
        <v>984</v>
      </c>
      <c r="B188" s="179" t="s">
        <v>952</v>
      </c>
      <c r="C188" s="178"/>
      <c r="D188" s="415"/>
      <c r="E188" s="416"/>
      <c r="F188" s="416"/>
    </row>
    <row r="189" spans="1:6">
      <c r="A189" s="1" t="s">
        <v>993</v>
      </c>
      <c r="B189" s="2" t="s">
        <v>1000</v>
      </c>
      <c r="C189" s="1" t="s">
        <v>367</v>
      </c>
      <c r="D189" s="218">
        <v>5</v>
      </c>
      <c r="E189" s="259"/>
      <c r="F189" s="219">
        <f>ROUND(D189*E189,2)</f>
        <v>0</v>
      </c>
    </row>
    <row r="190" spans="1:6">
      <c r="A190" s="1" t="s">
        <v>994</v>
      </c>
      <c r="B190" s="2" t="s">
        <v>1001</v>
      </c>
      <c r="C190" s="1" t="s">
        <v>367</v>
      </c>
      <c r="D190" s="218">
        <v>5</v>
      </c>
      <c r="E190" s="259"/>
      <c r="F190" s="219">
        <f>ROUND(D190*E190,2)</f>
        <v>0</v>
      </c>
    </row>
    <row r="191" spans="1:6">
      <c r="A191" s="178" t="s">
        <v>985</v>
      </c>
      <c r="B191" s="179" t="s">
        <v>957</v>
      </c>
      <c r="C191" s="178"/>
      <c r="D191" s="415"/>
      <c r="E191" s="416"/>
      <c r="F191" s="416"/>
    </row>
    <row r="192" spans="1:6">
      <c r="A192" s="1" t="s">
        <v>995</v>
      </c>
      <c r="B192" s="2" t="s">
        <v>1000</v>
      </c>
      <c r="C192" s="1" t="s">
        <v>367</v>
      </c>
      <c r="D192" s="218">
        <v>5</v>
      </c>
      <c r="E192" s="259"/>
      <c r="F192" s="219">
        <f>ROUND(D192*E192,2)</f>
        <v>0</v>
      </c>
    </row>
    <row r="193" spans="1:6">
      <c r="A193" s="1" t="s">
        <v>996</v>
      </c>
      <c r="B193" s="2" t="s">
        <v>1001</v>
      </c>
      <c r="C193" s="1" t="s">
        <v>367</v>
      </c>
      <c r="D193" s="218">
        <v>10</v>
      </c>
      <c r="E193" s="259"/>
      <c r="F193" s="219">
        <f>ROUND(D193*E193,2)</f>
        <v>0</v>
      </c>
    </row>
    <row r="194" spans="1:6" ht="124.2">
      <c r="A194" s="7">
        <v>18</v>
      </c>
      <c r="B194" s="42" t="s">
        <v>2695</v>
      </c>
      <c r="C194" s="7"/>
      <c r="D194" s="10"/>
      <c r="E194" s="9"/>
      <c r="F194" s="9"/>
    </row>
    <row r="195" spans="1:6">
      <c r="A195" s="173" t="s">
        <v>801</v>
      </c>
      <c r="B195" s="174" t="s">
        <v>950</v>
      </c>
      <c r="C195" s="173"/>
      <c r="D195" s="413"/>
      <c r="E195" s="414"/>
      <c r="F195" s="414"/>
    </row>
    <row r="196" spans="1:6">
      <c r="A196" s="1" t="s">
        <v>1002</v>
      </c>
      <c r="B196" s="2" t="s">
        <v>1013</v>
      </c>
      <c r="C196" s="1" t="s">
        <v>367</v>
      </c>
      <c r="D196" s="218">
        <v>45</v>
      </c>
      <c r="E196" s="259"/>
      <c r="F196" s="219">
        <f>ROUND(D196*E196,2)</f>
        <v>0</v>
      </c>
    </row>
    <row r="197" spans="1:6">
      <c r="A197" s="1" t="s">
        <v>1003</v>
      </c>
      <c r="B197" s="2" t="s">
        <v>1014</v>
      </c>
      <c r="C197" s="1" t="s">
        <v>367</v>
      </c>
      <c r="D197" s="218">
        <v>50</v>
      </c>
      <c r="E197" s="259"/>
      <c r="F197" s="219">
        <f>ROUND(D197*E197,2)</f>
        <v>0</v>
      </c>
    </row>
    <row r="198" spans="1:6">
      <c r="A198" s="1" t="s">
        <v>1004</v>
      </c>
      <c r="B198" s="2" t="s">
        <v>1015</v>
      </c>
      <c r="C198" s="1" t="s">
        <v>367</v>
      </c>
      <c r="D198" s="218">
        <v>30</v>
      </c>
      <c r="E198" s="259"/>
      <c r="F198" s="219">
        <f>ROUND(D198*E198,2)</f>
        <v>0</v>
      </c>
    </row>
    <row r="199" spans="1:6">
      <c r="A199" s="1" t="s">
        <v>1005</v>
      </c>
      <c r="B199" s="2" t="s">
        <v>1016</v>
      </c>
      <c r="C199" s="1" t="s">
        <v>367</v>
      </c>
      <c r="D199" s="218">
        <v>25</v>
      </c>
      <c r="E199" s="259"/>
      <c r="F199" s="219">
        <f>ROUND(D199*E199,2)</f>
        <v>0</v>
      </c>
    </row>
    <row r="200" spans="1:6">
      <c r="A200" s="1" t="s">
        <v>1006</v>
      </c>
      <c r="B200" s="2" t="s">
        <v>1017</v>
      </c>
      <c r="C200" s="1" t="s">
        <v>367</v>
      </c>
      <c r="D200" s="218">
        <v>25</v>
      </c>
      <c r="E200" s="259"/>
      <c r="F200" s="219">
        <f>ROUND(D200*E200,2)</f>
        <v>0</v>
      </c>
    </row>
    <row r="201" spans="1:6">
      <c r="A201" s="64" t="s">
        <v>802</v>
      </c>
      <c r="B201" s="175" t="s">
        <v>951</v>
      </c>
      <c r="C201" s="64"/>
      <c r="D201" s="242"/>
      <c r="E201" s="47"/>
      <c r="F201" s="47"/>
    </row>
    <row r="202" spans="1:6">
      <c r="A202" s="1" t="s">
        <v>1007</v>
      </c>
      <c r="B202" s="2" t="s">
        <v>1016</v>
      </c>
      <c r="C202" s="1" t="s">
        <v>367</v>
      </c>
      <c r="D202" s="218">
        <v>60</v>
      </c>
      <c r="E202" s="259"/>
      <c r="F202" s="219">
        <f>ROUND(D202*E202,2)</f>
        <v>0</v>
      </c>
    </row>
    <row r="203" spans="1:6">
      <c r="A203" s="1" t="s">
        <v>1008</v>
      </c>
      <c r="B203" s="2" t="s">
        <v>1017</v>
      </c>
      <c r="C203" s="1" t="s">
        <v>367</v>
      </c>
      <c r="D203" s="218">
        <v>15</v>
      </c>
      <c r="E203" s="259"/>
      <c r="F203" s="219">
        <f>ROUND(D203*E203,2)</f>
        <v>0</v>
      </c>
    </row>
    <row r="204" spans="1:6">
      <c r="A204" s="178" t="s">
        <v>803</v>
      </c>
      <c r="B204" s="179" t="s">
        <v>952</v>
      </c>
      <c r="C204" s="178"/>
      <c r="D204" s="415"/>
      <c r="E204" s="416"/>
      <c r="F204" s="416"/>
    </row>
    <row r="205" spans="1:6">
      <c r="A205" s="1" t="s">
        <v>1009</v>
      </c>
      <c r="B205" s="2" t="s">
        <v>1016</v>
      </c>
      <c r="C205" s="1" t="s">
        <v>367</v>
      </c>
      <c r="D205" s="218">
        <v>5</v>
      </c>
      <c r="E205" s="259"/>
      <c r="F205" s="219">
        <f>ROUND(D205*E205,2)</f>
        <v>0</v>
      </c>
    </row>
    <row r="206" spans="1:6">
      <c r="A206" s="1" t="s">
        <v>1010</v>
      </c>
      <c r="B206" s="2" t="s">
        <v>1017</v>
      </c>
      <c r="C206" s="1" t="s">
        <v>367</v>
      </c>
      <c r="D206" s="218">
        <v>5</v>
      </c>
      <c r="E206" s="259"/>
      <c r="F206" s="219">
        <f>ROUND(D206*E206,2)</f>
        <v>0</v>
      </c>
    </row>
    <row r="207" spans="1:6">
      <c r="A207" s="178" t="s">
        <v>804</v>
      </c>
      <c r="B207" s="179" t="s">
        <v>957</v>
      </c>
      <c r="C207" s="178"/>
      <c r="D207" s="415"/>
      <c r="E207" s="416"/>
      <c r="F207" s="416"/>
    </row>
    <row r="208" spans="1:6">
      <c r="A208" s="1" t="s">
        <v>1011</v>
      </c>
      <c r="B208" s="2" t="s">
        <v>1016</v>
      </c>
      <c r="C208" s="1" t="s">
        <v>367</v>
      </c>
      <c r="D208" s="218">
        <v>5</v>
      </c>
      <c r="E208" s="259"/>
      <c r="F208" s="219">
        <f>ROUND(D208*E208,2)</f>
        <v>0</v>
      </c>
    </row>
    <row r="209" spans="1:6">
      <c r="A209" s="1" t="s">
        <v>1012</v>
      </c>
      <c r="B209" s="2" t="s">
        <v>1017</v>
      </c>
      <c r="C209" s="1" t="s">
        <v>367</v>
      </c>
      <c r="D209" s="218">
        <v>10</v>
      </c>
      <c r="E209" s="259"/>
      <c r="F209" s="219">
        <f>ROUND(D209*E209,2)</f>
        <v>0</v>
      </c>
    </row>
    <row r="210" spans="1:6" ht="82.8">
      <c r="A210" s="7">
        <v>19</v>
      </c>
      <c r="B210" s="42" t="s">
        <v>2860</v>
      </c>
      <c r="C210" s="7"/>
      <c r="D210" s="10"/>
      <c r="E210" s="9"/>
      <c r="F210" s="9"/>
    </row>
    <row r="211" spans="1:6">
      <c r="A211" s="173" t="s">
        <v>115</v>
      </c>
      <c r="B211" s="174" t="s">
        <v>950</v>
      </c>
      <c r="C211" s="173"/>
      <c r="D211" s="413"/>
      <c r="E211" s="414"/>
      <c r="F211" s="414"/>
    </row>
    <row r="212" spans="1:6">
      <c r="A212" s="1" t="s">
        <v>1018</v>
      </c>
      <c r="B212" s="2" t="s">
        <v>1024</v>
      </c>
      <c r="C212" s="1" t="s">
        <v>367</v>
      </c>
      <c r="D212" s="218">
        <v>100</v>
      </c>
      <c r="E212" s="259"/>
      <c r="F212" s="219">
        <f>ROUND(D212*E212,2)</f>
        <v>0</v>
      </c>
    </row>
    <row r="213" spans="1:6">
      <c r="A213" s="1" t="s">
        <v>1019</v>
      </c>
      <c r="B213" s="2" t="s">
        <v>1025</v>
      </c>
      <c r="C213" s="1" t="s">
        <v>367</v>
      </c>
      <c r="D213" s="218">
        <v>60</v>
      </c>
      <c r="E213" s="259"/>
      <c r="F213" s="219">
        <f>ROUND(D213*E213,2)</f>
        <v>0</v>
      </c>
    </row>
    <row r="214" spans="1:6">
      <c r="A214" s="1" t="s">
        <v>1020</v>
      </c>
      <c r="B214" s="2" t="s">
        <v>1026</v>
      </c>
      <c r="C214" s="1" t="s">
        <v>367</v>
      </c>
      <c r="D214" s="218">
        <v>10</v>
      </c>
      <c r="E214" s="259"/>
      <c r="F214" s="219">
        <f>ROUND(D214*E214,2)</f>
        <v>0</v>
      </c>
    </row>
    <row r="215" spans="1:6">
      <c r="A215" s="1" t="s">
        <v>1021</v>
      </c>
      <c r="B215" s="2" t="s">
        <v>1027</v>
      </c>
      <c r="C215" s="1" t="s">
        <v>367</v>
      </c>
      <c r="D215" s="218">
        <v>30</v>
      </c>
      <c r="E215" s="259"/>
      <c r="F215" s="219">
        <f>ROUND(D215*E215,2)</f>
        <v>0</v>
      </c>
    </row>
    <row r="216" spans="1:6">
      <c r="A216" s="64" t="s">
        <v>116</v>
      </c>
      <c r="B216" s="175" t="s">
        <v>951</v>
      </c>
      <c r="C216" s="64"/>
      <c r="D216" s="242"/>
      <c r="E216" s="47"/>
      <c r="F216" s="47"/>
    </row>
    <row r="217" spans="1:6">
      <c r="A217" s="1" t="s">
        <v>1022</v>
      </c>
      <c r="B217" s="2" t="s">
        <v>1024</v>
      </c>
      <c r="C217" s="1" t="s">
        <v>367</v>
      </c>
      <c r="D217" s="218">
        <v>10</v>
      </c>
      <c r="E217" s="259"/>
      <c r="F217" s="219">
        <f>ROUND(D217*E217,2)</f>
        <v>0</v>
      </c>
    </row>
    <row r="218" spans="1:6">
      <c r="A218" s="1" t="s">
        <v>1023</v>
      </c>
      <c r="B218" s="2" t="s">
        <v>1025</v>
      </c>
      <c r="C218" s="1" t="s">
        <v>367</v>
      </c>
      <c r="D218" s="218">
        <v>10</v>
      </c>
      <c r="E218" s="259"/>
      <c r="F218" s="219">
        <f>ROUND(D218*E218,2)</f>
        <v>0</v>
      </c>
    </row>
    <row r="219" spans="1:6" ht="82.8">
      <c r="A219" s="7">
        <v>20</v>
      </c>
      <c r="B219" s="42" t="s">
        <v>2861</v>
      </c>
      <c r="C219" s="7"/>
      <c r="D219" s="10"/>
      <c r="E219" s="9"/>
      <c r="F219" s="9"/>
    </row>
    <row r="220" spans="1:6">
      <c r="A220" s="173" t="s">
        <v>103</v>
      </c>
      <c r="B220" s="174" t="s">
        <v>950</v>
      </c>
      <c r="C220" s="173"/>
      <c r="D220" s="413"/>
      <c r="E220" s="414"/>
      <c r="F220" s="414"/>
    </row>
    <row r="221" spans="1:6">
      <c r="A221" s="1" t="s">
        <v>1028</v>
      </c>
      <c r="B221" s="2" t="s">
        <v>1033</v>
      </c>
      <c r="C221" s="1" t="s">
        <v>367</v>
      </c>
      <c r="D221" s="218">
        <v>85</v>
      </c>
      <c r="E221" s="259"/>
      <c r="F221" s="219">
        <f>ROUND(D221*E221,2)</f>
        <v>0</v>
      </c>
    </row>
    <row r="222" spans="1:6">
      <c r="A222" s="1" t="s">
        <v>1029</v>
      </c>
      <c r="B222" s="2" t="s">
        <v>1034</v>
      </c>
      <c r="C222" s="1" t="s">
        <v>367</v>
      </c>
      <c r="D222" s="218">
        <v>35</v>
      </c>
      <c r="E222" s="259"/>
      <c r="F222" s="219">
        <f>ROUND(D222*E222,2)</f>
        <v>0</v>
      </c>
    </row>
    <row r="223" spans="1:6">
      <c r="A223" s="1" t="s">
        <v>1030</v>
      </c>
      <c r="B223" s="2" t="s">
        <v>1026</v>
      </c>
      <c r="C223" s="1" t="s">
        <v>367</v>
      </c>
      <c r="D223" s="218">
        <v>35</v>
      </c>
      <c r="E223" s="259"/>
      <c r="F223" s="219">
        <f>ROUND(D223*E223,2)</f>
        <v>0</v>
      </c>
    </row>
    <row r="224" spans="1:6">
      <c r="A224" s="1" t="s">
        <v>1031</v>
      </c>
      <c r="B224" s="2" t="s">
        <v>1035</v>
      </c>
      <c r="C224" s="1" t="s">
        <v>367</v>
      </c>
      <c r="D224" s="218">
        <v>5</v>
      </c>
      <c r="E224" s="259"/>
      <c r="F224" s="219">
        <f>ROUND(D224*E224,2)</f>
        <v>0</v>
      </c>
    </row>
    <row r="225" spans="1:6">
      <c r="A225" s="64" t="s">
        <v>104</v>
      </c>
      <c r="B225" s="175" t="s">
        <v>951</v>
      </c>
      <c r="C225" s="64"/>
      <c r="D225" s="242"/>
      <c r="E225" s="47"/>
      <c r="F225" s="47"/>
    </row>
    <row r="226" spans="1:6">
      <c r="A226" s="1" t="s">
        <v>1032</v>
      </c>
      <c r="B226" s="2" t="s">
        <v>1033</v>
      </c>
      <c r="C226" s="1" t="s">
        <v>367</v>
      </c>
      <c r="D226" s="218">
        <v>10</v>
      </c>
      <c r="E226" s="259"/>
      <c r="F226" s="219">
        <f>ROUND(D226*E226,2)</f>
        <v>0</v>
      </c>
    </row>
    <row r="227" spans="1:6" ht="82.8">
      <c r="A227" s="7">
        <v>21</v>
      </c>
      <c r="B227" s="42" t="s">
        <v>2862</v>
      </c>
      <c r="C227" s="7"/>
      <c r="D227" s="10"/>
      <c r="E227" s="9"/>
      <c r="F227" s="9"/>
    </row>
    <row r="228" spans="1:6">
      <c r="A228" s="173" t="s">
        <v>819</v>
      </c>
      <c r="B228" s="174" t="s">
        <v>950</v>
      </c>
      <c r="C228" s="173"/>
      <c r="D228" s="413"/>
      <c r="E228" s="414"/>
      <c r="F228" s="414"/>
    </row>
    <row r="229" spans="1:6">
      <c r="A229" s="1" t="s">
        <v>1036</v>
      </c>
      <c r="B229" s="2" t="s">
        <v>1033</v>
      </c>
      <c r="C229" s="1" t="s">
        <v>367</v>
      </c>
      <c r="D229" s="218">
        <v>110</v>
      </c>
      <c r="E229" s="259"/>
      <c r="F229" s="219">
        <f>ROUND(D229*E229,2)</f>
        <v>0</v>
      </c>
    </row>
    <row r="230" spans="1:6">
      <c r="A230" s="1" t="s">
        <v>1037</v>
      </c>
      <c r="B230" s="2" t="s">
        <v>1034</v>
      </c>
      <c r="C230" s="1" t="s">
        <v>367</v>
      </c>
      <c r="D230" s="218">
        <v>15</v>
      </c>
      <c r="E230" s="259"/>
      <c r="F230" s="219">
        <f>ROUND(D230*E230,2)</f>
        <v>0</v>
      </c>
    </row>
    <row r="231" spans="1:6" ht="41.4">
      <c r="A231" s="7">
        <v>22</v>
      </c>
      <c r="B231" s="42" t="s">
        <v>2172</v>
      </c>
      <c r="C231" s="7"/>
      <c r="D231" s="10"/>
      <c r="E231" s="9"/>
      <c r="F231" s="9"/>
    </row>
    <row r="232" spans="1:6">
      <c r="A232" s="173" t="s">
        <v>117</v>
      </c>
      <c r="B232" s="174" t="s">
        <v>950</v>
      </c>
      <c r="C232" s="173"/>
      <c r="D232" s="413"/>
      <c r="E232" s="414"/>
      <c r="F232" s="414"/>
    </row>
    <row r="233" spans="1:6">
      <c r="A233" s="1" t="s">
        <v>1038</v>
      </c>
      <c r="B233" s="2" t="s">
        <v>1040</v>
      </c>
      <c r="C233" s="1" t="s">
        <v>30</v>
      </c>
      <c r="D233" s="218">
        <v>2</v>
      </c>
      <c r="E233" s="259"/>
      <c r="F233" s="219">
        <f>ROUND(D233*E233,2)</f>
        <v>0</v>
      </c>
    </row>
    <row r="234" spans="1:6">
      <c r="A234" s="64" t="s">
        <v>119</v>
      </c>
      <c r="B234" s="175" t="s">
        <v>951</v>
      </c>
      <c r="C234" s="64"/>
      <c r="D234" s="242"/>
      <c r="E234" s="47"/>
      <c r="F234" s="47"/>
    </row>
    <row r="235" spans="1:6">
      <c r="A235" s="1" t="s">
        <v>1039</v>
      </c>
      <c r="B235" s="2" t="s">
        <v>1040</v>
      </c>
      <c r="C235" s="1" t="s">
        <v>30</v>
      </c>
      <c r="D235" s="218">
        <v>2</v>
      </c>
      <c r="E235" s="259"/>
      <c r="F235" s="219">
        <f>ROUND(D235*E235,2)</f>
        <v>0</v>
      </c>
    </row>
    <row r="236" spans="1:6" ht="165.6">
      <c r="A236" s="1">
        <v>23</v>
      </c>
      <c r="B236" s="2" t="s">
        <v>2962</v>
      </c>
      <c r="C236" s="1" t="s">
        <v>30</v>
      </c>
      <c r="D236" s="218">
        <v>1</v>
      </c>
      <c r="E236" s="259"/>
      <c r="F236" s="219">
        <f>ROUND(D236*E236,2)</f>
        <v>0</v>
      </c>
    </row>
    <row r="237" spans="1:6" ht="96.6">
      <c r="A237" s="1">
        <v>24</v>
      </c>
      <c r="B237" s="2" t="s">
        <v>1041</v>
      </c>
      <c r="C237" s="1" t="s">
        <v>30</v>
      </c>
      <c r="D237" s="218">
        <v>3</v>
      </c>
      <c r="E237" s="259"/>
      <c r="F237" s="219">
        <f>ROUND(D237*E237,2)</f>
        <v>0</v>
      </c>
    </row>
    <row r="238" spans="1:6" ht="82.8">
      <c r="A238" s="1">
        <v>25</v>
      </c>
      <c r="B238" s="2" t="s">
        <v>1524</v>
      </c>
      <c r="C238" s="1" t="s">
        <v>30</v>
      </c>
      <c r="D238" s="218">
        <v>3</v>
      </c>
      <c r="E238" s="259"/>
      <c r="F238" s="219">
        <f>ROUND(D238*E238,2)</f>
        <v>0</v>
      </c>
    </row>
    <row r="239" spans="1:6" s="96" customFormat="1">
      <c r="A239" s="171" t="s">
        <v>727</v>
      </c>
      <c r="B239" s="172" t="s">
        <v>861</v>
      </c>
      <c r="C239" s="406"/>
      <c r="D239" s="407"/>
      <c r="E239" s="408"/>
      <c r="F239" s="408">
        <f>SUM(F242:F301)</f>
        <v>0</v>
      </c>
    </row>
    <row r="240" spans="1:6" ht="27.6">
      <c r="A240" s="7">
        <v>1</v>
      </c>
      <c r="B240" s="42" t="s">
        <v>2696</v>
      </c>
      <c r="C240" s="7"/>
      <c r="D240" s="10"/>
      <c r="E240" s="9"/>
      <c r="F240" s="9"/>
    </row>
    <row r="241" spans="1:6">
      <c r="A241" s="173" t="s">
        <v>38</v>
      </c>
      <c r="B241" s="174" t="s">
        <v>1042</v>
      </c>
      <c r="C241" s="173"/>
      <c r="D241" s="413"/>
      <c r="E241" s="414"/>
      <c r="F241" s="414"/>
    </row>
    <row r="242" spans="1:6" ht="27.6">
      <c r="A242" s="1" t="s">
        <v>940</v>
      </c>
      <c r="B242" s="2" t="s">
        <v>1048</v>
      </c>
      <c r="C242" s="1" t="s">
        <v>30</v>
      </c>
      <c r="D242" s="218">
        <v>14</v>
      </c>
      <c r="E242" s="259"/>
      <c r="F242" s="219">
        <f t="shared" ref="F242:F301" si="12">ROUND(D242*E242,2)</f>
        <v>0</v>
      </c>
    </row>
    <row r="243" spans="1:6" ht="27.6">
      <c r="A243" s="1" t="s">
        <v>941</v>
      </c>
      <c r="B243" s="2" t="s">
        <v>1047</v>
      </c>
      <c r="C243" s="1" t="s">
        <v>30</v>
      </c>
      <c r="D243" s="218">
        <v>14</v>
      </c>
      <c r="E243" s="259"/>
      <c r="F243" s="219">
        <f t="shared" si="12"/>
        <v>0</v>
      </c>
    </row>
    <row r="244" spans="1:6" ht="27.6">
      <c r="A244" s="1" t="s">
        <v>942</v>
      </c>
      <c r="B244" s="2" t="s">
        <v>1046</v>
      </c>
      <c r="C244" s="1" t="s">
        <v>30</v>
      </c>
      <c r="D244" s="218">
        <v>14</v>
      </c>
      <c r="E244" s="259"/>
      <c r="F244" s="219">
        <f t="shared" si="12"/>
        <v>0</v>
      </c>
    </row>
    <row r="245" spans="1:6">
      <c r="A245" s="1" t="s">
        <v>1044</v>
      </c>
      <c r="B245" s="2" t="s">
        <v>1045</v>
      </c>
      <c r="C245" s="1" t="s">
        <v>30</v>
      </c>
      <c r="D245" s="218">
        <v>14</v>
      </c>
      <c r="E245" s="259"/>
      <c r="F245" s="219">
        <f t="shared" si="12"/>
        <v>0</v>
      </c>
    </row>
    <row r="246" spans="1:6">
      <c r="A246" s="64" t="s">
        <v>53</v>
      </c>
      <c r="B246" s="175" t="s">
        <v>1043</v>
      </c>
      <c r="C246" s="64"/>
      <c r="D246" s="242"/>
      <c r="E246" s="47"/>
      <c r="F246" s="47"/>
    </row>
    <row r="247" spans="1:6" ht="27.6">
      <c r="A247" s="1" t="s">
        <v>943</v>
      </c>
      <c r="B247" s="2" t="s">
        <v>1048</v>
      </c>
      <c r="C247" s="1" t="s">
        <v>30</v>
      </c>
      <c r="D247" s="218">
        <v>2</v>
      </c>
      <c r="E247" s="259"/>
      <c r="F247" s="219">
        <f t="shared" si="12"/>
        <v>0</v>
      </c>
    </row>
    <row r="248" spans="1:6" ht="27.6">
      <c r="A248" s="1" t="s">
        <v>944</v>
      </c>
      <c r="B248" s="2" t="s">
        <v>1047</v>
      </c>
      <c r="C248" s="1" t="s">
        <v>30</v>
      </c>
      <c r="D248" s="218">
        <v>2</v>
      </c>
      <c r="E248" s="259"/>
      <c r="F248" s="219">
        <f t="shared" si="12"/>
        <v>0</v>
      </c>
    </row>
    <row r="249" spans="1:6" ht="27.6">
      <c r="A249" s="1" t="s">
        <v>945</v>
      </c>
      <c r="B249" s="2" t="s">
        <v>1046</v>
      </c>
      <c r="C249" s="1" t="s">
        <v>30</v>
      </c>
      <c r="D249" s="218">
        <v>2</v>
      </c>
      <c r="E249" s="259"/>
      <c r="F249" s="219">
        <f t="shared" si="12"/>
        <v>0</v>
      </c>
    </row>
    <row r="250" spans="1:6">
      <c r="A250" s="1" t="s">
        <v>1049</v>
      </c>
      <c r="B250" s="2" t="s">
        <v>1045</v>
      </c>
      <c r="C250" s="1" t="s">
        <v>30</v>
      </c>
      <c r="D250" s="218">
        <v>2</v>
      </c>
      <c r="E250" s="259"/>
      <c r="F250" s="219">
        <f t="shared" si="12"/>
        <v>0</v>
      </c>
    </row>
    <row r="251" spans="1:6" ht="96.6">
      <c r="A251" s="1">
        <v>2</v>
      </c>
      <c r="B251" s="2" t="s">
        <v>2863</v>
      </c>
      <c r="C251" s="1" t="s">
        <v>30</v>
      </c>
      <c r="D251" s="218">
        <v>2</v>
      </c>
      <c r="E251" s="259"/>
      <c r="F251" s="219">
        <f t="shared" si="12"/>
        <v>0</v>
      </c>
    </row>
    <row r="252" spans="1:6" ht="55.2">
      <c r="A252" s="7">
        <v>3</v>
      </c>
      <c r="B252" s="42" t="s">
        <v>2173</v>
      </c>
      <c r="C252" s="7"/>
      <c r="D252" s="7"/>
      <c r="E252" s="7"/>
      <c r="F252" s="7"/>
    </row>
    <row r="253" spans="1:6">
      <c r="A253" s="173" t="s">
        <v>56</v>
      </c>
      <c r="B253" s="174" t="s">
        <v>950</v>
      </c>
      <c r="C253" s="173" t="s">
        <v>30</v>
      </c>
      <c r="D253" s="413">
        <v>14</v>
      </c>
      <c r="E253" s="259"/>
      <c r="F253" s="414">
        <f t="shared" si="12"/>
        <v>0</v>
      </c>
    </row>
    <row r="254" spans="1:6">
      <c r="A254" s="64" t="s">
        <v>57</v>
      </c>
      <c r="B254" s="175" t="s">
        <v>951</v>
      </c>
      <c r="C254" s="64" t="s">
        <v>30</v>
      </c>
      <c r="D254" s="242">
        <v>2</v>
      </c>
      <c r="E254" s="259"/>
      <c r="F254" s="47">
        <f t="shared" si="12"/>
        <v>0</v>
      </c>
    </row>
    <row r="255" spans="1:6" ht="82.8">
      <c r="A255" s="7">
        <v>4</v>
      </c>
      <c r="B255" s="42" t="s">
        <v>2697</v>
      </c>
      <c r="C255" s="7"/>
      <c r="D255" s="10"/>
      <c r="E255" s="9"/>
      <c r="F255" s="9"/>
    </row>
    <row r="256" spans="1:6" ht="27.6">
      <c r="A256" s="1" t="s">
        <v>122</v>
      </c>
      <c r="B256" s="2" t="s">
        <v>1052</v>
      </c>
      <c r="C256" s="1" t="s">
        <v>30</v>
      </c>
      <c r="D256" s="218">
        <v>1</v>
      </c>
      <c r="E256" s="259"/>
      <c r="F256" s="219">
        <f t="shared" si="12"/>
        <v>0</v>
      </c>
    </row>
    <row r="257" spans="1:6" ht="41.4">
      <c r="A257" s="1" t="s">
        <v>123</v>
      </c>
      <c r="B257" s="2" t="s">
        <v>1051</v>
      </c>
      <c r="C257" s="1" t="s">
        <v>30</v>
      </c>
      <c r="D257" s="218">
        <v>1</v>
      </c>
      <c r="E257" s="259"/>
      <c r="F257" s="219">
        <f t="shared" si="12"/>
        <v>0</v>
      </c>
    </row>
    <row r="258" spans="1:6" ht="27.6">
      <c r="A258" s="1" t="s">
        <v>184</v>
      </c>
      <c r="B258" s="2" t="s">
        <v>1046</v>
      </c>
      <c r="C258" s="1" t="s">
        <v>30</v>
      </c>
      <c r="D258" s="218">
        <v>1</v>
      </c>
      <c r="E258" s="259"/>
      <c r="F258" s="219">
        <f t="shared" si="12"/>
        <v>0</v>
      </c>
    </row>
    <row r="259" spans="1:6">
      <c r="A259" s="1" t="s">
        <v>185</v>
      </c>
      <c r="B259" s="2" t="s">
        <v>1050</v>
      </c>
      <c r="C259" s="1" t="s">
        <v>30</v>
      </c>
      <c r="D259" s="218">
        <v>1</v>
      </c>
      <c r="E259" s="259"/>
      <c r="F259" s="219">
        <f t="shared" si="12"/>
        <v>0</v>
      </c>
    </row>
    <row r="260" spans="1:6">
      <c r="A260" s="1" t="s">
        <v>186</v>
      </c>
      <c r="B260" s="2" t="s">
        <v>1045</v>
      </c>
      <c r="C260" s="1" t="s">
        <v>30</v>
      </c>
      <c r="D260" s="218">
        <v>1</v>
      </c>
      <c r="E260" s="259"/>
      <c r="F260" s="219">
        <f t="shared" si="12"/>
        <v>0</v>
      </c>
    </row>
    <row r="261" spans="1:6" ht="41.4">
      <c r="A261" s="1">
        <v>5</v>
      </c>
      <c r="B261" s="2" t="s">
        <v>2698</v>
      </c>
      <c r="C261" s="1" t="s">
        <v>34</v>
      </c>
      <c r="D261" s="218">
        <v>8</v>
      </c>
      <c r="E261" s="259"/>
      <c r="F261" s="219">
        <f t="shared" si="12"/>
        <v>0</v>
      </c>
    </row>
    <row r="262" spans="1:6" ht="124.2">
      <c r="A262" s="7">
        <v>6</v>
      </c>
      <c r="B262" s="42" t="s">
        <v>2699</v>
      </c>
      <c r="C262" s="7"/>
      <c r="D262" s="10"/>
      <c r="E262" s="9"/>
      <c r="F262" s="9"/>
    </row>
    <row r="263" spans="1:6">
      <c r="A263" s="1" t="s">
        <v>41</v>
      </c>
      <c r="B263" s="2" t="s">
        <v>1053</v>
      </c>
      <c r="C263" s="1" t="s">
        <v>30</v>
      </c>
      <c r="D263" s="218">
        <v>1</v>
      </c>
      <c r="E263" s="259"/>
      <c r="F263" s="219">
        <f t="shared" si="12"/>
        <v>0</v>
      </c>
    </row>
    <row r="264" spans="1:6" ht="27.6">
      <c r="A264" s="1" t="s">
        <v>42</v>
      </c>
      <c r="B264" s="2" t="s">
        <v>1054</v>
      </c>
      <c r="C264" s="1" t="s">
        <v>30</v>
      </c>
      <c r="D264" s="218">
        <v>1</v>
      </c>
      <c r="E264" s="259"/>
      <c r="F264" s="219">
        <f t="shared" si="12"/>
        <v>0</v>
      </c>
    </row>
    <row r="265" spans="1:6">
      <c r="A265" s="1" t="s">
        <v>191</v>
      </c>
      <c r="B265" s="2" t="s">
        <v>1055</v>
      </c>
      <c r="C265" s="1" t="s">
        <v>30</v>
      </c>
      <c r="D265" s="218">
        <v>1</v>
      </c>
      <c r="E265" s="259"/>
      <c r="F265" s="219">
        <f t="shared" si="12"/>
        <v>0</v>
      </c>
    </row>
    <row r="266" spans="1:6">
      <c r="A266" s="1" t="s">
        <v>269</v>
      </c>
      <c r="B266" s="2" t="s">
        <v>1056</v>
      </c>
      <c r="C266" s="1" t="s">
        <v>30</v>
      </c>
      <c r="D266" s="218">
        <v>1</v>
      </c>
      <c r="E266" s="259"/>
      <c r="F266" s="219">
        <f t="shared" si="12"/>
        <v>0</v>
      </c>
    </row>
    <row r="267" spans="1:6">
      <c r="A267" s="1" t="s">
        <v>192</v>
      </c>
      <c r="B267" s="2" t="s">
        <v>1057</v>
      </c>
      <c r="C267" s="1" t="s">
        <v>30</v>
      </c>
      <c r="D267" s="218">
        <v>1</v>
      </c>
      <c r="E267" s="259"/>
      <c r="F267" s="219">
        <f t="shared" si="12"/>
        <v>0</v>
      </c>
    </row>
    <row r="268" spans="1:6" ht="276">
      <c r="A268" s="1">
        <v>7</v>
      </c>
      <c r="B268" s="2" t="s">
        <v>2700</v>
      </c>
      <c r="C268" s="1" t="s">
        <v>34</v>
      </c>
      <c r="D268" s="218">
        <v>9</v>
      </c>
      <c r="E268" s="259"/>
      <c r="F268" s="219">
        <f t="shared" si="12"/>
        <v>0</v>
      </c>
    </row>
    <row r="269" spans="1:6" ht="69">
      <c r="A269" s="1">
        <v>8</v>
      </c>
      <c r="B269" s="2" t="s">
        <v>2701</v>
      </c>
      <c r="C269" s="1" t="s">
        <v>34</v>
      </c>
      <c r="D269" s="218">
        <v>9</v>
      </c>
      <c r="E269" s="259"/>
      <c r="F269" s="219">
        <f t="shared" si="12"/>
        <v>0</v>
      </c>
    </row>
    <row r="270" spans="1:6" ht="27.6">
      <c r="A270" s="1">
        <v>9</v>
      </c>
      <c r="B270" s="2" t="s">
        <v>2174</v>
      </c>
      <c r="C270" s="1" t="s">
        <v>34</v>
      </c>
      <c r="D270" s="218">
        <v>9</v>
      </c>
      <c r="E270" s="259"/>
      <c r="F270" s="219">
        <f t="shared" si="12"/>
        <v>0</v>
      </c>
    </row>
    <row r="271" spans="1:6" ht="55.2">
      <c r="A271" s="1">
        <v>10</v>
      </c>
      <c r="B271" s="2" t="s">
        <v>2702</v>
      </c>
      <c r="C271" s="1" t="s">
        <v>34</v>
      </c>
      <c r="D271" s="218">
        <v>8</v>
      </c>
      <c r="E271" s="259"/>
      <c r="F271" s="219">
        <f t="shared" si="12"/>
        <v>0</v>
      </c>
    </row>
    <row r="272" spans="1:6" ht="82.8">
      <c r="A272" s="1">
        <v>11</v>
      </c>
      <c r="B272" s="2" t="s">
        <v>2703</v>
      </c>
      <c r="C272" s="1" t="s">
        <v>30</v>
      </c>
      <c r="D272" s="218">
        <v>3</v>
      </c>
      <c r="E272" s="259"/>
      <c r="F272" s="219">
        <f t="shared" si="12"/>
        <v>0</v>
      </c>
    </row>
    <row r="273" spans="1:6" ht="372.6">
      <c r="A273" s="1">
        <v>12</v>
      </c>
      <c r="B273" s="2" t="s">
        <v>2704</v>
      </c>
      <c r="C273" s="1" t="s">
        <v>30</v>
      </c>
      <c r="D273" s="218">
        <v>3</v>
      </c>
      <c r="E273" s="259"/>
      <c r="F273" s="219">
        <f t="shared" si="12"/>
        <v>0</v>
      </c>
    </row>
    <row r="274" spans="1:6" ht="124.2">
      <c r="A274" s="1">
        <v>13</v>
      </c>
      <c r="B274" s="2" t="s">
        <v>2705</v>
      </c>
      <c r="C274" s="1" t="s">
        <v>30</v>
      </c>
      <c r="D274" s="218">
        <v>3</v>
      </c>
      <c r="E274" s="259"/>
      <c r="F274" s="219">
        <f t="shared" si="12"/>
        <v>0</v>
      </c>
    </row>
    <row r="275" spans="1:6" ht="41.4">
      <c r="A275" s="1">
        <v>14</v>
      </c>
      <c r="B275" s="2" t="s">
        <v>2175</v>
      </c>
      <c r="C275" s="1" t="s">
        <v>30</v>
      </c>
      <c r="D275" s="218">
        <v>3</v>
      </c>
      <c r="E275" s="259"/>
      <c r="F275" s="219">
        <f t="shared" si="12"/>
        <v>0</v>
      </c>
    </row>
    <row r="276" spans="1:6" ht="400.2">
      <c r="A276" s="1">
        <v>15</v>
      </c>
      <c r="B276" s="2" t="s">
        <v>2706</v>
      </c>
      <c r="C276" s="1" t="s">
        <v>30</v>
      </c>
      <c r="D276" s="218">
        <v>5</v>
      </c>
      <c r="E276" s="259"/>
      <c r="F276" s="219">
        <f t="shared" si="12"/>
        <v>0</v>
      </c>
    </row>
    <row r="277" spans="1:6" ht="96.6">
      <c r="A277" s="1">
        <v>16</v>
      </c>
      <c r="B277" s="2" t="s">
        <v>2707</v>
      </c>
      <c r="C277" s="1" t="s">
        <v>30</v>
      </c>
      <c r="D277" s="218">
        <v>1</v>
      </c>
      <c r="E277" s="259"/>
      <c r="F277" s="219">
        <f t="shared" si="12"/>
        <v>0</v>
      </c>
    </row>
    <row r="278" spans="1:6" ht="165.6">
      <c r="A278" s="1">
        <v>17</v>
      </c>
      <c r="B278" s="2" t="s">
        <v>2708</v>
      </c>
      <c r="C278" s="1" t="s">
        <v>30</v>
      </c>
      <c r="D278" s="218">
        <v>14</v>
      </c>
      <c r="E278" s="259"/>
      <c r="F278" s="219">
        <f t="shared" si="12"/>
        <v>0</v>
      </c>
    </row>
    <row r="279" spans="1:6" ht="110.4">
      <c r="A279" s="1">
        <v>18</v>
      </c>
      <c r="B279" s="2" t="s">
        <v>2709</v>
      </c>
      <c r="C279" s="1" t="s">
        <v>30</v>
      </c>
      <c r="D279" s="218">
        <v>2</v>
      </c>
      <c r="E279" s="259"/>
      <c r="F279" s="219">
        <f t="shared" si="12"/>
        <v>0</v>
      </c>
    </row>
    <row r="280" spans="1:6" ht="96.6">
      <c r="A280" s="1">
        <v>19</v>
      </c>
      <c r="B280" s="2" t="s">
        <v>2710</v>
      </c>
      <c r="C280" s="1" t="s">
        <v>34</v>
      </c>
      <c r="D280" s="218">
        <v>1</v>
      </c>
      <c r="E280" s="259"/>
      <c r="F280" s="219">
        <f t="shared" si="12"/>
        <v>0</v>
      </c>
    </row>
    <row r="281" spans="1:6" ht="110.4">
      <c r="A281" s="1">
        <v>20</v>
      </c>
      <c r="B281" s="2" t="s">
        <v>2711</v>
      </c>
      <c r="C281" s="1" t="s">
        <v>34</v>
      </c>
      <c r="D281" s="218">
        <v>3</v>
      </c>
      <c r="E281" s="259"/>
      <c r="F281" s="219">
        <f t="shared" si="12"/>
        <v>0</v>
      </c>
    </row>
    <row r="282" spans="1:6" ht="41.4">
      <c r="A282" s="1">
        <v>21</v>
      </c>
      <c r="B282" s="2" t="s">
        <v>2176</v>
      </c>
      <c r="C282" s="1" t="s">
        <v>34</v>
      </c>
      <c r="D282" s="218">
        <v>3</v>
      </c>
      <c r="E282" s="259"/>
      <c r="F282" s="219">
        <f t="shared" si="12"/>
        <v>0</v>
      </c>
    </row>
    <row r="283" spans="1:6" ht="193.2">
      <c r="A283" s="1">
        <v>22</v>
      </c>
      <c r="B283" s="2" t="s">
        <v>2712</v>
      </c>
      <c r="C283" s="1" t="s">
        <v>30</v>
      </c>
      <c r="D283" s="218">
        <v>5</v>
      </c>
      <c r="E283" s="259"/>
      <c r="F283" s="219">
        <f t="shared" si="12"/>
        <v>0</v>
      </c>
    </row>
    <row r="284" spans="1:6" ht="124.2">
      <c r="A284" s="1">
        <v>23</v>
      </c>
      <c r="B284" s="2" t="s">
        <v>2713</v>
      </c>
      <c r="C284" s="1" t="s">
        <v>34</v>
      </c>
      <c r="D284" s="218">
        <v>1</v>
      </c>
      <c r="E284" s="259"/>
      <c r="F284" s="219">
        <f t="shared" si="12"/>
        <v>0</v>
      </c>
    </row>
    <row r="285" spans="1:6" ht="55.2">
      <c r="A285" s="7">
        <v>24</v>
      </c>
      <c r="B285" s="42" t="s">
        <v>2714</v>
      </c>
      <c r="C285" s="7"/>
      <c r="D285" s="10"/>
      <c r="E285" s="9"/>
      <c r="F285" s="9"/>
    </row>
    <row r="286" spans="1:6">
      <c r="A286" s="1" t="s">
        <v>417</v>
      </c>
      <c r="B286" s="2" t="s">
        <v>1059</v>
      </c>
      <c r="C286" s="1" t="s">
        <v>34</v>
      </c>
      <c r="D286" s="218">
        <v>15</v>
      </c>
      <c r="E286" s="259"/>
      <c r="F286" s="219">
        <f t="shared" si="12"/>
        <v>0</v>
      </c>
    </row>
    <row r="287" spans="1:6">
      <c r="A287" s="1" t="s">
        <v>419</v>
      </c>
      <c r="B287" s="2" t="s">
        <v>1058</v>
      </c>
      <c r="C287" s="1" t="s">
        <v>34</v>
      </c>
      <c r="D287" s="218">
        <v>2</v>
      </c>
      <c r="E287" s="259"/>
      <c r="F287" s="219">
        <f t="shared" si="12"/>
        <v>0</v>
      </c>
    </row>
    <row r="288" spans="1:6">
      <c r="A288" s="1" t="s">
        <v>490</v>
      </c>
      <c r="B288" s="2" t="s">
        <v>1060</v>
      </c>
      <c r="C288" s="1" t="s">
        <v>34</v>
      </c>
      <c r="D288" s="218">
        <v>15</v>
      </c>
      <c r="E288" s="259"/>
      <c r="F288" s="219">
        <f t="shared" si="12"/>
        <v>0</v>
      </c>
    </row>
    <row r="289" spans="1:6">
      <c r="A289" s="1" t="s">
        <v>491</v>
      </c>
      <c r="B289" s="2" t="s">
        <v>1061</v>
      </c>
      <c r="C289" s="1" t="s">
        <v>34</v>
      </c>
      <c r="D289" s="218">
        <v>2</v>
      </c>
      <c r="E289" s="259"/>
      <c r="F289" s="219">
        <f t="shared" si="12"/>
        <v>0</v>
      </c>
    </row>
    <row r="290" spans="1:6">
      <c r="A290" s="1" t="s">
        <v>492</v>
      </c>
      <c r="B290" s="2" t="s">
        <v>1062</v>
      </c>
      <c r="C290" s="1" t="s">
        <v>34</v>
      </c>
      <c r="D290" s="218">
        <v>15</v>
      </c>
      <c r="E290" s="259"/>
      <c r="F290" s="219">
        <f t="shared" si="12"/>
        <v>0</v>
      </c>
    </row>
    <row r="291" spans="1:6">
      <c r="A291" s="1" t="s">
        <v>493</v>
      </c>
      <c r="B291" s="2" t="s">
        <v>1063</v>
      </c>
      <c r="C291" s="1" t="s">
        <v>34</v>
      </c>
      <c r="D291" s="218">
        <v>2</v>
      </c>
      <c r="E291" s="259"/>
      <c r="F291" s="219">
        <f t="shared" si="12"/>
        <v>0</v>
      </c>
    </row>
    <row r="292" spans="1:6">
      <c r="A292" s="1" t="s">
        <v>558</v>
      </c>
      <c r="B292" s="2" t="s">
        <v>1064</v>
      </c>
      <c r="C292" s="1" t="s">
        <v>34</v>
      </c>
      <c r="D292" s="218">
        <v>8</v>
      </c>
      <c r="E292" s="259"/>
      <c r="F292" s="219">
        <f t="shared" si="12"/>
        <v>0</v>
      </c>
    </row>
    <row r="293" spans="1:6">
      <c r="A293" s="1" t="s">
        <v>834</v>
      </c>
      <c r="B293" s="2" t="s">
        <v>1432</v>
      </c>
      <c r="C293" s="1" t="s">
        <v>34</v>
      </c>
      <c r="D293" s="218">
        <v>1</v>
      </c>
      <c r="E293" s="259"/>
      <c r="F293" s="219">
        <f t="shared" si="12"/>
        <v>0</v>
      </c>
    </row>
    <row r="294" spans="1:6">
      <c r="A294" s="1" t="s">
        <v>835</v>
      </c>
      <c r="B294" s="2" t="s">
        <v>1065</v>
      </c>
      <c r="C294" s="1" t="s">
        <v>34</v>
      </c>
      <c r="D294" s="218">
        <v>9</v>
      </c>
      <c r="E294" s="259"/>
      <c r="F294" s="219">
        <f t="shared" si="12"/>
        <v>0</v>
      </c>
    </row>
    <row r="295" spans="1:6">
      <c r="A295" s="1" t="s">
        <v>836</v>
      </c>
      <c r="B295" s="2" t="s">
        <v>1066</v>
      </c>
      <c r="C295" s="1" t="s">
        <v>34</v>
      </c>
      <c r="D295" s="218">
        <v>9</v>
      </c>
      <c r="E295" s="259"/>
      <c r="F295" s="219">
        <f t="shared" si="12"/>
        <v>0</v>
      </c>
    </row>
    <row r="296" spans="1:6">
      <c r="A296" s="1" t="s">
        <v>837</v>
      </c>
      <c r="B296" s="2" t="s">
        <v>1067</v>
      </c>
      <c r="C296" s="1" t="s">
        <v>34</v>
      </c>
      <c r="D296" s="218">
        <v>14</v>
      </c>
      <c r="E296" s="259"/>
      <c r="F296" s="219">
        <f t="shared" si="12"/>
        <v>0</v>
      </c>
    </row>
    <row r="297" spans="1:6">
      <c r="A297" s="1" t="s">
        <v>838</v>
      </c>
      <c r="B297" s="2" t="s">
        <v>1068</v>
      </c>
      <c r="C297" s="1" t="s">
        <v>34</v>
      </c>
      <c r="D297" s="218">
        <v>5</v>
      </c>
      <c r="E297" s="259"/>
      <c r="F297" s="219">
        <f t="shared" si="12"/>
        <v>0</v>
      </c>
    </row>
    <row r="298" spans="1:6" ht="124.2">
      <c r="A298" s="1">
        <v>26</v>
      </c>
      <c r="B298" s="2" t="s">
        <v>2715</v>
      </c>
      <c r="C298" s="1" t="s">
        <v>30</v>
      </c>
      <c r="D298" s="218">
        <v>1</v>
      </c>
      <c r="E298" s="259"/>
      <c r="F298" s="219">
        <f t="shared" si="12"/>
        <v>0</v>
      </c>
    </row>
    <row r="299" spans="1:6" ht="55.2">
      <c r="A299" s="1">
        <v>27</v>
      </c>
      <c r="B299" s="2" t="s">
        <v>2177</v>
      </c>
      <c r="C299" s="1" t="s">
        <v>30</v>
      </c>
      <c r="D299" s="218">
        <v>3</v>
      </c>
      <c r="E299" s="259"/>
      <c r="F299" s="219">
        <f t="shared" si="12"/>
        <v>0</v>
      </c>
    </row>
    <row r="300" spans="1:6" ht="69">
      <c r="A300" s="1">
        <v>28</v>
      </c>
      <c r="B300" s="2" t="s">
        <v>2178</v>
      </c>
      <c r="C300" s="1" t="s">
        <v>30</v>
      </c>
      <c r="D300" s="218">
        <v>3</v>
      </c>
      <c r="E300" s="259"/>
      <c r="F300" s="219">
        <f t="shared" si="12"/>
        <v>0</v>
      </c>
    </row>
    <row r="301" spans="1:6" ht="55.2">
      <c r="A301" s="1">
        <v>29</v>
      </c>
      <c r="B301" s="2" t="s">
        <v>2179</v>
      </c>
      <c r="C301" s="1" t="s">
        <v>30</v>
      </c>
      <c r="D301" s="218">
        <v>8</v>
      </c>
      <c r="E301" s="259"/>
      <c r="F301" s="219">
        <f t="shared" si="12"/>
        <v>0</v>
      </c>
    </row>
    <row r="302" spans="1:6">
      <c r="A302" s="171" t="s">
        <v>728</v>
      </c>
      <c r="B302" s="172" t="s">
        <v>862</v>
      </c>
      <c r="C302" s="406"/>
      <c r="D302" s="407"/>
      <c r="E302" s="408"/>
      <c r="F302" s="408">
        <f>SUM(F305:F362)</f>
        <v>0</v>
      </c>
    </row>
    <row r="303" spans="1:6" ht="110.4">
      <c r="A303" s="7">
        <v>1</v>
      </c>
      <c r="B303" s="42" t="s">
        <v>2180</v>
      </c>
      <c r="C303" s="7"/>
      <c r="D303" s="10"/>
      <c r="E303" s="9"/>
      <c r="F303" s="9"/>
    </row>
    <row r="304" spans="1:6">
      <c r="A304" s="64" t="s">
        <v>38</v>
      </c>
      <c r="B304" s="175" t="s">
        <v>951</v>
      </c>
      <c r="C304" s="64"/>
      <c r="D304" s="242"/>
      <c r="E304" s="47"/>
      <c r="F304" s="47"/>
    </row>
    <row r="305" spans="1:6">
      <c r="A305" s="1" t="s">
        <v>940</v>
      </c>
      <c r="B305" s="2" t="s">
        <v>1069</v>
      </c>
      <c r="C305" s="1" t="s">
        <v>367</v>
      </c>
      <c r="D305" s="218">
        <v>20</v>
      </c>
      <c r="E305" s="259"/>
      <c r="F305" s="219">
        <f t="shared" ref="F305:F319" si="13">ROUND(D305*E305,2)</f>
        <v>0</v>
      </c>
    </row>
    <row r="306" spans="1:6">
      <c r="A306" s="178" t="s">
        <v>53</v>
      </c>
      <c r="B306" s="179" t="s">
        <v>952</v>
      </c>
      <c r="C306" s="178"/>
      <c r="D306" s="415"/>
      <c r="E306" s="416"/>
      <c r="F306" s="416"/>
    </row>
    <row r="307" spans="1:6">
      <c r="A307" s="1" t="s">
        <v>943</v>
      </c>
      <c r="B307" s="2" t="s">
        <v>1069</v>
      </c>
      <c r="C307" s="1" t="s">
        <v>367</v>
      </c>
      <c r="D307" s="218">
        <v>10</v>
      </c>
      <c r="E307" s="259"/>
      <c r="F307" s="219">
        <f t="shared" si="13"/>
        <v>0</v>
      </c>
    </row>
    <row r="308" spans="1:6" ht="124.2">
      <c r="A308" s="7">
        <v>2</v>
      </c>
      <c r="B308" s="42" t="s">
        <v>2716</v>
      </c>
      <c r="C308" s="7"/>
      <c r="D308" s="10"/>
      <c r="E308" s="9"/>
      <c r="F308" s="9"/>
    </row>
    <row r="309" spans="1:6">
      <c r="A309" s="173" t="s">
        <v>54</v>
      </c>
      <c r="B309" s="174" t="s">
        <v>950</v>
      </c>
      <c r="C309" s="173"/>
      <c r="D309" s="413"/>
      <c r="E309" s="414"/>
      <c r="F309" s="414"/>
    </row>
    <row r="310" spans="1:6">
      <c r="A310" s="1" t="s">
        <v>1078</v>
      </c>
      <c r="B310" s="2" t="s">
        <v>1070</v>
      </c>
      <c r="C310" s="1" t="s">
        <v>367</v>
      </c>
      <c r="D310" s="218">
        <v>12</v>
      </c>
      <c r="E310" s="259"/>
      <c r="F310" s="219">
        <f t="shared" si="13"/>
        <v>0</v>
      </c>
    </row>
    <row r="311" spans="1:6">
      <c r="A311" s="1" t="s">
        <v>1079</v>
      </c>
      <c r="B311" s="2" t="s">
        <v>1071</v>
      </c>
      <c r="C311" s="1" t="s">
        <v>367</v>
      </c>
      <c r="D311" s="218">
        <v>30</v>
      </c>
      <c r="E311" s="259"/>
      <c r="F311" s="219">
        <f t="shared" si="13"/>
        <v>0</v>
      </c>
    </row>
    <row r="312" spans="1:6">
      <c r="A312" s="1" t="s">
        <v>1080</v>
      </c>
      <c r="B312" s="2" t="s">
        <v>1072</v>
      </c>
      <c r="C312" s="1" t="s">
        <v>367</v>
      </c>
      <c r="D312" s="218">
        <v>25</v>
      </c>
      <c r="E312" s="259"/>
      <c r="F312" s="219">
        <f t="shared" si="13"/>
        <v>0</v>
      </c>
    </row>
    <row r="313" spans="1:6">
      <c r="A313" s="64" t="s">
        <v>55</v>
      </c>
      <c r="B313" s="175" t="s">
        <v>951</v>
      </c>
      <c r="C313" s="64"/>
      <c r="D313" s="242"/>
      <c r="E313" s="47"/>
      <c r="F313" s="47"/>
    </row>
    <row r="314" spans="1:6">
      <c r="A314" s="1" t="s">
        <v>1081</v>
      </c>
      <c r="B314" s="2" t="s">
        <v>1072</v>
      </c>
      <c r="C314" s="1" t="s">
        <v>367</v>
      </c>
      <c r="D314" s="218">
        <v>15</v>
      </c>
      <c r="E314" s="259"/>
      <c r="F314" s="219">
        <f t="shared" si="13"/>
        <v>0</v>
      </c>
    </row>
    <row r="315" spans="1:6" ht="151.80000000000001">
      <c r="A315" s="7">
        <v>3</v>
      </c>
      <c r="B315" s="42" t="s">
        <v>2717</v>
      </c>
      <c r="C315" s="7"/>
      <c r="D315" s="10"/>
      <c r="E315" s="9"/>
      <c r="F315" s="9"/>
    </row>
    <row r="316" spans="1:6">
      <c r="A316" s="173" t="s">
        <v>56</v>
      </c>
      <c r="B316" s="174" t="s">
        <v>950</v>
      </c>
      <c r="C316" s="173"/>
      <c r="D316" s="413"/>
      <c r="E316" s="414"/>
      <c r="F316" s="414"/>
    </row>
    <row r="317" spans="1:6">
      <c r="A317" s="1" t="s">
        <v>1082</v>
      </c>
      <c r="B317" s="2" t="s">
        <v>1071</v>
      </c>
      <c r="C317" s="1" t="s">
        <v>367</v>
      </c>
      <c r="D317" s="218">
        <v>26</v>
      </c>
      <c r="E317" s="259"/>
      <c r="F317" s="219">
        <f t="shared" si="13"/>
        <v>0</v>
      </c>
    </row>
    <row r="318" spans="1:6">
      <c r="A318" s="1" t="s">
        <v>1083</v>
      </c>
      <c r="B318" s="2" t="s">
        <v>1072</v>
      </c>
      <c r="C318" s="1" t="s">
        <v>367</v>
      </c>
      <c r="D318" s="218">
        <v>10</v>
      </c>
      <c r="E318" s="259"/>
      <c r="F318" s="219">
        <f t="shared" si="13"/>
        <v>0</v>
      </c>
    </row>
    <row r="319" spans="1:6">
      <c r="A319" s="1" t="s">
        <v>1084</v>
      </c>
      <c r="B319" s="2" t="s">
        <v>1073</v>
      </c>
      <c r="C319" s="1" t="s">
        <v>367</v>
      </c>
      <c r="D319" s="218">
        <v>10</v>
      </c>
      <c r="E319" s="259"/>
      <c r="F319" s="219">
        <f t="shared" si="13"/>
        <v>0</v>
      </c>
    </row>
    <row r="320" spans="1:6" ht="96.6">
      <c r="A320" s="7">
        <v>4</v>
      </c>
      <c r="B320" s="42" t="s">
        <v>2718</v>
      </c>
      <c r="C320" s="7"/>
      <c r="D320" s="10"/>
      <c r="E320" s="9"/>
      <c r="F320" s="9"/>
    </row>
    <row r="321" spans="1:6">
      <c r="A321" s="173" t="s">
        <v>122</v>
      </c>
      <c r="B321" s="174" t="s">
        <v>950</v>
      </c>
      <c r="C321" s="173"/>
      <c r="D321" s="413"/>
      <c r="E321" s="414"/>
      <c r="F321" s="414"/>
    </row>
    <row r="322" spans="1:6">
      <c r="A322" s="1" t="s">
        <v>1085</v>
      </c>
      <c r="B322" s="2" t="s">
        <v>1071</v>
      </c>
      <c r="C322" s="1" t="s">
        <v>367</v>
      </c>
      <c r="D322" s="218">
        <v>60</v>
      </c>
      <c r="E322" s="259"/>
      <c r="F322" s="219">
        <f t="shared" ref="F322:F343" si="14">ROUND(D322*E322,2)</f>
        <v>0</v>
      </c>
    </row>
    <row r="323" spans="1:6">
      <c r="A323" s="1" t="s">
        <v>1086</v>
      </c>
      <c r="B323" s="2" t="s">
        <v>1072</v>
      </c>
      <c r="C323" s="1" t="s">
        <v>367</v>
      </c>
      <c r="D323" s="218">
        <v>35</v>
      </c>
      <c r="E323" s="259"/>
      <c r="F323" s="219">
        <f t="shared" si="14"/>
        <v>0</v>
      </c>
    </row>
    <row r="324" spans="1:6">
      <c r="A324" s="1" t="s">
        <v>1087</v>
      </c>
      <c r="B324" s="2" t="s">
        <v>1073</v>
      </c>
      <c r="C324" s="1" t="s">
        <v>367</v>
      </c>
      <c r="D324" s="218">
        <v>55</v>
      </c>
      <c r="E324" s="259"/>
      <c r="F324" s="219">
        <f t="shared" si="14"/>
        <v>0</v>
      </c>
    </row>
    <row r="325" spans="1:6">
      <c r="A325" s="64" t="s">
        <v>123</v>
      </c>
      <c r="B325" s="175" t="s">
        <v>951</v>
      </c>
      <c r="C325" s="64"/>
      <c r="D325" s="242"/>
      <c r="E325" s="47"/>
      <c r="F325" s="47"/>
    </row>
    <row r="326" spans="1:6">
      <c r="A326" s="1" t="s">
        <v>1088</v>
      </c>
      <c r="B326" s="2" t="s">
        <v>1071</v>
      </c>
      <c r="C326" s="1" t="s">
        <v>367</v>
      </c>
      <c r="D326" s="218">
        <v>2</v>
      </c>
      <c r="E326" s="259"/>
      <c r="F326" s="219">
        <f t="shared" si="14"/>
        <v>0</v>
      </c>
    </row>
    <row r="327" spans="1:6">
      <c r="A327" s="1" t="s">
        <v>1089</v>
      </c>
      <c r="B327" s="2" t="s">
        <v>1073</v>
      </c>
      <c r="C327" s="1" t="s">
        <v>367</v>
      </c>
      <c r="D327" s="218">
        <v>15</v>
      </c>
      <c r="E327" s="259"/>
      <c r="F327" s="219">
        <f t="shared" si="14"/>
        <v>0</v>
      </c>
    </row>
    <row r="328" spans="1:6">
      <c r="A328" s="178" t="s">
        <v>184</v>
      </c>
      <c r="B328" s="179" t="s">
        <v>952</v>
      </c>
      <c r="C328" s="178"/>
      <c r="D328" s="415"/>
      <c r="E328" s="416"/>
      <c r="F328" s="416"/>
    </row>
    <row r="329" spans="1:6">
      <c r="A329" s="1" t="s">
        <v>1090</v>
      </c>
      <c r="B329" s="2" t="s">
        <v>1073</v>
      </c>
      <c r="C329" s="1" t="s">
        <v>367</v>
      </c>
      <c r="D329" s="218">
        <v>5</v>
      </c>
      <c r="E329" s="259"/>
      <c r="F329" s="219">
        <f t="shared" si="14"/>
        <v>0</v>
      </c>
    </row>
    <row r="330" spans="1:6" ht="82.8">
      <c r="A330" s="7">
        <v>5</v>
      </c>
      <c r="B330" s="42" t="s">
        <v>2181</v>
      </c>
      <c r="C330" s="7"/>
      <c r="D330" s="10"/>
      <c r="E330" s="9"/>
      <c r="F330" s="9"/>
    </row>
    <row r="331" spans="1:6">
      <c r="A331" s="173" t="s">
        <v>109</v>
      </c>
      <c r="B331" s="174" t="s">
        <v>950</v>
      </c>
      <c r="C331" s="173"/>
      <c r="D331" s="413"/>
      <c r="E331" s="414"/>
      <c r="F331" s="414"/>
    </row>
    <row r="332" spans="1:6">
      <c r="A332" s="1" t="s">
        <v>1091</v>
      </c>
      <c r="B332" s="2" t="s">
        <v>1074</v>
      </c>
      <c r="C332" s="1" t="s">
        <v>367</v>
      </c>
      <c r="D332" s="218">
        <v>150</v>
      </c>
      <c r="E332" s="259"/>
      <c r="F332" s="219">
        <f t="shared" si="14"/>
        <v>0</v>
      </c>
    </row>
    <row r="333" spans="1:6">
      <c r="A333" s="1" t="s">
        <v>1092</v>
      </c>
      <c r="B333" s="2" t="s">
        <v>1073</v>
      </c>
      <c r="C333" s="1" t="s">
        <v>367</v>
      </c>
      <c r="D333" s="218">
        <v>50</v>
      </c>
      <c r="E333" s="259"/>
      <c r="F333" s="219">
        <f t="shared" si="14"/>
        <v>0</v>
      </c>
    </row>
    <row r="334" spans="1:6">
      <c r="A334" s="64" t="s">
        <v>110</v>
      </c>
      <c r="B334" s="175" t="s">
        <v>951</v>
      </c>
      <c r="C334" s="64"/>
      <c r="D334" s="242"/>
      <c r="E334" s="47"/>
      <c r="F334" s="47"/>
    </row>
    <row r="335" spans="1:6">
      <c r="A335" s="1" t="s">
        <v>1093</v>
      </c>
      <c r="B335" s="2" t="s">
        <v>1074</v>
      </c>
      <c r="C335" s="1" t="s">
        <v>367</v>
      </c>
      <c r="D335" s="218">
        <v>15</v>
      </c>
      <c r="E335" s="259"/>
      <c r="F335" s="219">
        <f t="shared" si="14"/>
        <v>0</v>
      </c>
    </row>
    <row r="336" spans="1:6" ht="41.4">
      <c r="A336" s="7">
        <v>6</v>
      </c>
      <c r="B336" s="42" t="s">
        <v>2182</v>
      </c>
      <c r="C336" s="7"/>
      <c r="D336" s="10"/>
      <c r="E336" s="9"/>
      <c r="F336" s="9"/>
    </row>
    <row r="337" spans="1:6">
      <c r="A337" s="173" t="s">
        <v>41</v>
      </c>
      <c r="B337" s="174" t="s">
        <v>950</v>
      </c>
      <c r="C337" s="173"/>
      <c r="D337" s="413"/>
      <c r="E337" s="414"/>
      <c r="F337" s="414"/>
    </row>
    <row r="338" spans="1:6">
      <c r="A338" s="1" t="s">
        <v>1094</v>
      </c>
      <c r="B338" s="2" t="s">
        <v>1072</v>
      </c>
      <c r="C338" s="1" t="s">
        <v>30</v>
      </c>
      <c r="D338" s="218">
        <v>1</v>
      </c>
      <c r="E338" s="259"/>
      <c r="F338" s="219">
        <f t="shared" si="14"/>
        <v>0</v>
      </c>
    </row>
    <row r="339" spans="1:6">
      <c r="A339" s="1" t="s">
        <v>1095</v>
      </c>
      <c r="B339" s="2" t="s">
        <v>1071</v>
      </c>
      <c r="C339" s="1" t="s">
        <v>30</v>
      </c>
      <c r="D339" s="218">
        <v>4</v>
      </c>
      <c r="E339" s="259"/>
      <c r="F339" s="219">
        <f t="shared" si="14"/>
        <v>0</v>
      </c>
    </row>
    <row r="340" spans="1:6" ht="55.2">
      <c r="A340" s="7">
        <v>7</v>
      </c>
      <c r="B340" s="42" t="s">
        <v>2183</v>
      </c>
      <c r="C340" s="7"/>
      <c r="D340" s="10"/>
      <c r="E340" s="9"/>
      <c r="F340" s="9"/>
    </row>
    <row r="341" spans="1:6">
      <c r="A341" s="173" t="s">
        <v>43</v>
      </c>
      <c r="B341" s="174" t="s">
        <v>950</v>
      </c>
      <c r="C341" s="173"/>
      <c r="D341" s="413"/>
      <c r="E341" s="414"/>
      <c r="F341" s="414"/>
    </row>
    <row r="342" spans="1:6">
      <c r="A342" s="1" t="s">
        <v>1096</v>
      </c>
      <c r="B342" s="2" t="s">
        <v>1072</v>
      </c>
      <c r="C342" s="1" t="s">
        <v>30</v>
      </c>
      <c r="D342" s="218">
        <v>2</v>
      </c>
      <c r="E342" s="259"/>
      <c r="F342" s="219">
        <f t="shared" si="14"/>
        <v>0</v>
      </c>
    </row>
    <row r="343" spans="1:6">
      <c r="A343" s="1" t="s">
        <v>1097</v>
      </c>
      <c r="B343" s="2" t="s">
        <v>1071</v>
      </c>
      <c r="C343" s="1" t="s">
        <v>30</v>
      </c>
      <c r="D343" s="218">
        <v>2</v>
      </c>
      <c r="E343" s="259"/>
      <c r="F343" s="219">
        <f t="shared" si="14"/>
        <v>0</v>
      </c>
    </row>
    <row r="344" spans="1:6" ht="55.2">
      <c r="A344" s="7">
        <v>8</v>
      </c>
      <c r="B344" s="42" t="s">
        <v>2184</v>
      </c>
      <c r="C344" s="7"/>
      <c r="D344" s="10"/>
      <c r="E344" s="9"/>
      <c r="F344" s="9"/>
    </row>
    <row r="345" spans="1:6">
      <c r="A345" s="173" t="s">
        <v>45</v>
      </c>
      <c r="B345" s="174" t="s">
        <v>950</v>
      </c>
      <c r="C345" s="173"/>
      <c r="D345" s="413"/>
      <c r="E345" s="414"/>
      <c r="F345" s="414"/>
    </row>
    <row r="346" spans="1:6">
      <c r="A346" s="1" t="s">
        <v>1098</v>
      </c>
      <c r="B346" s="2" t="s">
        <v>1071</v>
      </c>
      <c r="C346" s="1" t="s">
        <v>30</v>
      </c>
      <c r="D346" s="218">
        <v>2</v>
      </c>
      <c r="E346" s="259"/>
      <c r="F346" s="219">
        <f t="shared" ref="F346:F362" si="15">ROUND(D346*E346,2)</f>
        <v>0</v>
      </c>
    </row>
    <row r="347" spans="1:6">
      <c r="A347" s="1" t="s">
        <v>1099</v>
      </c>
      <c r="B347" s="2" t="s">
        <v>1070</v>
      </c>
      <c r="C347" s="1" t="s">
        <v>30</v>
      </c>
      <c r="D347" s="218">
        <v>2</v>
      </c>
      <c r="E347" s="259"/>
      <c r="F347" s="219">
        <f t="shared" si="15"/>
        <v>0</v>
      </c>
    </row>
    <row r="348" spans="1:6">
      <c r="A348" s="64" t="s">
        <v>46</v>
      </c>
      <c r="B348" s="175" t="s">
        <v>951</v>
      </c>
      <c r="C348" s="64"/>
      <c r="D348" s="242"/>
      <c r="E348" s="47"/>
      <c r="F348" s="47"/>
    </row>
    <row r="349" spans="1:6">
      <c r="A349" s="1" t="s">
        <v>1100</v>
      </c>
      <c r="B349" s="2" t="s">
        <v>1071</v>
      </c>
      <c r="C349" s="1" t="s">
        <v>30</v>
      </c>
      <c r="D349" s="218">
        <v>2</v>
      </c>
      <c r="E349" s="259"/>
      <c r="F349" s="219">
        <f t="shared" si="15"/>
        <v>0</v>
      </c>
    </row>
    <row r="350" spans="1:6" ht="55.2">
      <c r="A350" s="7">
        <v>9</v>
      </c>
      <c r="B350" s="42" t="s">
        <v>2185</v>
      </c>
      <c r="C350" s="7"/>
      <c r="D350" s="10"/>
      <c r="E350" s="9"/>
      <c r="F350" s="9"/>
    </row>
    <row r="351" spans="1:6">
      <c r="A351" s="173" t="s">
        <v>197</v>
      </c>
      <c r="B351" s="174" t="s">
        <v>950</v>
      </c>
      <c r="C351" s="173"/>
      <c r="D351" s="413"/>
      <c r="E351" s="414"/>
      <c r="F351" s="414"/>
    </row>
    <row r="352" spans="1:6">
      <c r="A352" s="1" t="s">
        <v>1101</v>
      </c>
      <c r="B352" s="2" t="s">
        <v>1073</v>
      </c>
      <c r="C352" s="1" t="s">
        <v>30</v>
      </c>
      <c r="D352" s="218">
        <v>2</v>
      </c>
      <c r="E352" s="259"/>
      <c r="F352" s="219">
        <f t="shared" si="15"/>
        <v>0</v>
      </c>
    </row>
    <row r="353" spans="1:6">
      <c r="A353" s="1" t="s">
        <v>1102</v>
      </c>
      <c r="B353" s="2" t="s">
        <v>1075</v>
      </c>
      <c r="C353" s="1" t="s">
        <v>30</v>
      </c>
      <c r="D353" s="218">
        <v>1</v>
      </c>
      <c r="E353" s="259"/>
      <c r="F353" s="219">
        <f t="shared" si="15"/>
        <v>0</v>
      </c>
    </row>
    <row r="354" spans="1:6" ht="110.4">
      <c r="A354" s="7">
        <v>10</v>
      </c>
      <c r="B354" s="42" t="s">
        <v>2186</v>
      </c>
      <c r="C354" s="7"/>
      <c r="D354" s="10"/>
      <c r="E354" s="9"/>
      <c r="F354" s="9"/>
    </row>
    <row r="355" spans="1:6">
      <c r="A355" s="173" t="s">
        <v>377</v>
      </c>
      <c r="B355" s="174" t="s">
        <v>950</v>
      </c>
      <c r="C355" s="173"/>
      <c r="D355" s="413"/>
      <c r="E355" s="414"/>
      <c r="F355" s="414"/>
    </row>
    <row r="356" spans="1:6">
      <c r="A356" s="1" t="s">
        <v>1103</v>
      </c>
      <c r="B356" s="2" t="s">
        <v>1076</v>
      </c>
      <c r="C356" s="1" t="s">
        <v>30</v>
      </c>
      <c r="D356" s="218">
        <v>3</v>
      </c>
      <c r="E356" s="259"/>
      <c r="F356" s="219">
        <f t="shared" si="15"/>
        <v>0</v>
      </c>
    </row>
    <row r="357" spans="1:6">
      <c r="A357" s="64" t="s">
        <v>378</v>
      </c>
      <c r="B357" s="175" t="s">
        <v>951</v>
      </c>
      <c r="C357" s="64"/>
      <c r="D357" s="242"/>
      <c r="E357" s="47"/>
      <c r="F357" s="47"/>
    </row>
    <row r="358" spans="1:6">
      <c r="A358" s="1" t="s">
        <v>1104</v>
      </c>
      <c r="B358" s="2" t="s">
        <v>1076</v>
      </c>
      <c r="C358" s="1" t="s">
        <v>30</v>
      </c>
      <c r="D358" s="218">
        <v>1</v>
      </c>
      <c r="E358" s="259"/>
      <c r="F358" s="219">
        <f t="shared" si="15"/>
        <v>0</v>
      </c>
    </row>
    <row r="359" spans="1:6" ht="110.4">
      <c r="A359" s="7">
        <v>11</v>
      </c>
      <c r="B359" s="42" t="s">
        <v>2187</v>
      </c>
      <c r="C359" s="7"/>
      <c r="D359" s="10"/>
      <c r="E359" s="9"/>
      <c r="F359" s="9"/>
    </row>
    <row r="360" spans="1:6">
      <c r="A360" s="173" t="s">
        <v>467</v>
      </c>
      <c r="B360" s="174" t="s">
        <v>950</v>
      </c>
      <c r="C360" s="173"/>
      <c r="D360" s="413"/>
      <c r="E360" s="414"/>
      <c r="F360" s="414"/>
    </row>
    <row r="361" spans="1:6">
      <c r="A361" s="1" t="s">
        <v>1105</v>
      </c>
      <c r="B361" s="2" t="s">
        <v>1077</v>
      </c>
      <c r="C361" s="1" t="s">
        <v>30</v>
      </c>
      <c r="D361" s="218">
        <v>1</v>
      </c>
      <c r="E361" s="259"/>
      <c r="F361" s="219">
        <f t="shared" si="15"/>
        <v>0</v>
      </c>
    </row>
    <row r="362" spans="1:6" ht="41.4">
      <c r="A362" s="1">
        <v>12</v>
      </c>
      <c r="B362" s="2" t="s">
        <v>1106</v>
      </c>
      <c r="C362" s="1" t="s">
        <v>30</v>
      </c>
      <c r="D362" s="218">
        <v>3</v>
      </c>
      <c r="E362" s="259"/>
      <c r="F362" s="219">
        <f t="shared" si="15"/>
        <v>0</v>
      </c>
    </row>
    <row r="363" spans="1:6" s="96" customFormat="1">
      <c r="A363" s="171" t="s">
        <v>858</v>
      </c>
      <c r="B363" s="172" t="s">
        <v>856</v>
      </c>
      <c r="C363" s="406"/>
      <c r="D363" s="407"/>
      <c r="E363" s="408"/>
      <c r="F363" s="408">
        <f>SUM(F366:F396)</f>
        <v>0</v>
      </c>
    </row>
    <row r="364" spans="1:6" ht="82.8">
      <c r="A364" s="7">
        <v>1</v>
      </c>
      <c r="B364" s="42" t="s">
        <v>1113</v>
      </c>
      <c r="C364" s="7"/>
      <c r="D364" s="10"/>
      <c r="E364" s="9"/>
      <c r="F364" s="9"/>
    </row>
    <row r="365" spans="1:6">
      <c r="A365" s="173" t="s">
        <v>38</v>
      </c>
      <c r="B365" s="174" t="s">
        <v>950</v>
      </c>
      <c r="C365" s="173"/>
      <c r="D365" s="413"/>
      <c r="E365" s="414"/>
      <c r="F365" s="414"/>
    </row>
    <row r="366" spans="1:6">
      <c r="A366" s="1" t="s">
        <v>940</v>
      </c>
      <c r="B366" s="2" t="s">
        <v>1107</v>
      </c>
      <c r="C366" s="1" t="s">
        <v>30</v>
      </c>
      <c r="D366" s="218">
        <v>20</v>
      </c>
      <c r="E366" s="259"/>
      <c r="F366" s="219">
        <f t="shared" ref="F366:F396" si="16">ROUND(D366*E366,2)</f>
        <v>0</v>
      </c>
    </row>
    <row r="367" spans="1:6">
      <c r="A367" s="1" t="s">
        <v>941</v>
      </c>
      <c r="B367" s="2" t="s">
        <v>1108</v>
      </c>
      <c r="C367" s="1" t="s">
        <v>30</v>
      </c>
      <c r="D367" s="218">
        <v>3</v>
      </c>
      <c r="E367" s="259"/>
      <c r="F367" s="219">
        <f t="shared" si="16"/>
        <v>0</v>
      </c>
    </row>
    <row r="368" spans="1:6">
      <c r="A368" s="1" t="s">
        <v>942</v>
      </c>
      <c r="B368" s="2" t="s">
        <v>1109</v>
      </c>
      <c r="C368" s="1" t="s">
        <v>30</v>
      </c>
      <c r="D368" s="218">
        <v>7</v>
      </c>
      <c r="E368" s="259"/>
      <c r="F368" s="219">
        <f t="shared" si="16"/>
        <v>0</v>
      </c>
    </row>
    <row r="369" spans="1:6">
      <c r="A369" s="1" t="s">
        <v>1044</v>
      </c>
      <c r="B369" s="2" t="s">
        <v>1110</v>
      </c>
      <c r="C369" s="1" t="s">
        <v>30</v>
      </c>
      <c r="D369" s="218">
        <v>2</v>
      </c>
      <c r="E369" s="259"/>
      <c r="F369" s="219">
        <f t="shared" si="16"/>
        <v>0</v>
      </c>
    </row>
    <row r="370" spans="1:6">
      <c r="A370" s="1" t="s">
        <v>1114</v>
      </c>
      <c r="B370" s="2" t="s">
        <v>1111</v>
      </c>
      <c r="C370" s="1" t="s">
        <v>30</v>
      </c>
      <c r="D370" s="218">
        <v>16</v>
      </c>
      <c r="E370" s="259"/>
      <c r="F370" s="219">
        <f t="shared" si="16"/>
        <v>0</v>
      </c>
    </row>
    <row r="371" spans="1:6">
      <c r="A371" s="64" t="s">
        <v>53</v>
      </c>
      <c r="B371" s="175" t="s">
        <v>951</v>
      </c>
      <c r="C371" s="64"/>
      <c r="D371" s="242"/>
      <c r="E371" s="47"/>
      <c r="F371" s="47"/>
    </row>
    <row r="372" spans="1:6">
      <c r="A372" s="1" t="s">
        <v>943</v>
      </c>
      <c r="B372" s="2" t="s">
        <v>1107</v>
      </c>
      <c r="C372" s="1" t="s">
        <v>30</v>
      </c>
      <c r="D372" s="218">
        <v>1</v>
      </c>
      <c r="E372" s="259"/>
      <c r="F372" s="219">
        <f t="shared" si="16"/>
        <v>0</v>
      </c>
    </row>
    <row r="373" spans="1:6">
      <c r="A373" s="1" t="s">
        <v>944</v>
      </c>
      <c r="B373" s="2" t="s">
        <v>1109</v>
      </c>
      <c r="C373" s="1" t="s">
        <v>30</v>
      </c>
      <c r="D373" s="218">
        <v>2</v>
      </c>
      <c r="E373" s="259"/>
      <c r="F373" s="219">
        <f t="shared" si="16"/>
        <v>0</v>
      </c>
    </row>
    <row r="374" spans="1:6">
      <c r="A374" s="1" t="s">
        <v>945</v>
      </c>
      <c r="B374" s="2" t="s">
        <v>1111</v>
      </c>
      <c r="C374" s="1" t="s">
        <v>30</v>
      </c>
      <c r="D374" s="218">
        <v>1</v>
      </c>
      <c r="E374" s="259"/>
      <c r="F374" s="219">
        <f t="shared" si="16"/>
        <v>0</v>
      </c>
    </row>
    <row r="375" spans="1:6" ht="69">
      <c r="A375" s="7">
        <v>2</v>
      </c>
      <c r="B375" s="42" t="s">
        <v>1118</v>
      </c>
      <c r="C375" s="7"/>
      <c r="D375" s="10"/>
      <c r="E375" s="9"/>
      <c r="F375" s="9"/>
    </row>
    <row r="376" spans="1:6">
      <c r="A376" s="173" t="s">
        <v>54</v>
      </c>
      <c r="B376" s="174" t="s">
        <v>950</v>
      </c>
      <c r="C376" s="173"/>
      <c r="D376" s="413"/>
      <c r="E376" s="414"/>
      <c r="F376" s="414"/>
    </row>
    <row r="377" spans="1:6">
      <c r="A377" s="1" t="s">
        <v>1078</v>
      </c>
      <c r="B377" s="2" t="s">
        <v>1116</v>
      </c>
      <c r="C377" s="1" t="s">
        <v>30</v>
      </c>
      <c r="D377" s="218">
        <v>3</v>
      </c>
      <c r="E377" s="259"/>
      <c r="F377" s="219">
        <f t="shared" si="16"/>
        <v>0</v>
      </c>
    </row>
    <row r="378" spans="1:6" ht="27.6">
      <c r="A378" s="1" t="s">
        <v>1079</v>
      </c>
      <c r="B378" s="2" t="s">
        <v>1117</v>
      </c>
      <c r="C378" s="1" t="s">
        <v>30</v>
      </c>
      <c r="D378" s="218">
        <v>10</v>
      </c>
      <c r="E378" s="259"/>
      <c r="F378" s="219">
        <f t="shared" si="16"/>
        <v>0</v>
      </c>
    </row>
    <row r="379" spans="1:6">
      <c r="A379" s="64" t="s">
        <v>55</v>
      </c>
      <c r="B379" s="175" t="s">
        <v>951</v>
      </c>
      <c r="C379" s="64"/>
      <c r="D379" s="242"/>
      <c r="E379" s="47"/>
      <c r="F379" s="47"/>
    </row>
    <row r="380" spans="1:6">
      <c r="A380" s="1" t="s">
        <v>1081</v>
      </c>
      <c r="B380" s="2" t="s">
        <v>1116</v>
      </c>
      <c r="C380" s="1" t="s">
        <v>30</v>
      </c>
      <c r="D380" s="218">
        <v>1</v>
      </c>
      <c r="E380" s="259"/>
      <c r="F380" s="219">
        <f t="shared" si="16"/>
        <v>0</v>
      </c>
    </row>
    <row r="381" spans="1:6" ht="27.6">
      <c r="A381" s="1" t="s">
        <v>1115</v>
      </c>
      <c r="B381" s="2" t="s">
        <v>1117</v>
      </c>
      <c r="C381" s="1" t="s">
        <v>30</v>
      </c>
      <c r="D381" s="218">
        <v>3</v>
      </c>
      <c r="E381" s="259"/>
      <c r="F381" s="219">
        <f t="shared" si="16"/>
        <v>0</v>
      </c>
    </row>
    <row r="382" spans="1:6" ht="41.4">
      <c r="A382" s="7">
        <v>3</v>
      </c>
      <c r="B382" s="42" t="s">
        <v>1120</v>
      </c>
      <c r="C382" s="7"/>
      <c r="D382" s="10"/>
      <c r="E382" s="9"/>
      <c r="F382" s="9"/>
    </row>
    <row r="383" spans="1:6">
      <c r="A383" s="173" t="s">
        <v>56</v>
      </c>
      <c r="B383" s="174" t="s">
        <v>950</v>
      </c>
      <c r="C383" s="173"/>
      <c r="D383" s="413"/>
      <c r="E383" s="414"/>
      <c r="F383" s="414"/>
    </row>
    <row r="384" spans="1:6">
      <c r="A384" s="1" t="s">
        <v>1082</v>
      </c>
      <c r="B384" s="2" t="s">
        <v>1112</v>
      </c>
      <c r="C384" s="1" t="s">
        <v>30</v>
      </c>
      <c r="D384" s="218">
        <v>10</v>
      </c>
      <c r="E384" s="259"/>
      <c r="F384" s="219">
        <f t="shared" si="16"/>
        <v>0</v>
      </c>
    </row>
    <row r="385" spans="1:6">
      <c r="A385" s="64" t="s">
        <v>57</v>
      </c>
      <c r="B385" s="175" t="s">
        <v>951</v>
      </c>
      <c r="C385" s="64"/>
      <c r="D385" s="242"/>
      <c r="E385" s="47"/>
      <c r="F385" s="47"/>
    </row>
    <row r="386" spans="1:6">
      <c r="A386" s="1" t="s">
        <v>1119</v>
      </c>
      <c r="B386" s="2" t="s">
        <v>1112</v>
      </c>
      <c r="C386" s="1" t="s">
        <v>30</v>
      </c>
      <c r="D386" s="218">
        <v>2</v>
      </c>
      <c r="E386" s="259"/>
      <c r="F386" s="219">
        <f t="shared" si="16"/>
        <v>0</v>
      </c>
    </row>
    <row r="387" spans="1:6" ht="27.6">
      <c r="A387" s="1">
        <v>4</v>
      </c>
      <c r="B387" s="2" t="s">
        <v>1121</v>
      </c>
      <c r="C387" s="1" t="s">
        <v>30</v>
      </c>
      <c r="D387" s="218">
        <v>2</v>
      </c>
      <c r="E387" s="259"/>
      <c r="F387" s="219">
        <f t="shared" si="16"/>
        <v>0</v>
      </c>
    </row>
    <row r="388" spans="1:6" ht="55.2">
      <c r="A388" s="1">
        <v>5</v>
      </c>
      <c r="B388" s="2" t="s">
        <v>1123</v>
      </c>
      <c r="C388" s="1" t="s">
        <v>30</v>
      </c>
      <c r="D388" s="218">
        <v>1</v>
      </c>
      <c r="E388" s="259"/>
      <c r="F388" s="219">
        <f t="shared" si="16"/>
        <v>0</v>
      </c>
    </row>
    <row r="389" spans="1:6" ht="27.6">
      <c r="A389" s="1">
        <v>6</v>
      </c>
      <c r="B389" s="2" t="s">
        <v>1122</v>
      </c>
      <c r="C389" s="1" t="s">
        <v>30</v>
      </c>
      <c r="D389" s="218">
        <v>1</v>
      </c>
      <c r="E389" s="259"/>
      <c r="F389" s="219">
        <f t="shared" si="16"/>
        <v>0</v>
      </c>
    </row>
    <row r="390" spans="1:6" ht="41.4">
      <c r="A390" s="1">
        <v>7</v>
      </c>
      <c r="B390" s="2" t="s">
        <v>1124</v>
      </c>
      <c r="C390" s="1" t="s">
        <v>30</v>
      </c>
      <c r="D390" s="218">
        <v>1</v>
      </c>
      <c r="E390" s="259"/>
      <c r="F390" s="219">
        <f t="shared" si="16"/>
        <v>0</v>
      </c>
    </row>
    <row r="391" spans="1:6" ht="69">
      <c r="A391" s="1">
        <v>8</v>
      </c>
      <c r="B391" s="2" t="s">
        <v>2864</v>
      </c>
      <c r="C391" s="1" t="s">
        <v>37</v>
      </c>
      <c r="D391" s="218">
        <v>120</v>
      </c>
      <c r="E391" s="259"/>
      <c r="F391" s="219">
        <f t="shared" si="16"/>
        <v>0</v>
      </c>
    </row>
    <row r="392" spans="1:6" ht="41.4">
      <c r="A392" s="1">
        <v>9</v>
      </c>
      <c r="B392" s="2" t="s">
        <v>1125</v>
      </c>
      <c r="C392" s="1" t="s">
        <v>30</v>
      </c>
      <c r="D392" s="218">
        <v>1</v>
      </c>
      <c r="E392" s="259"/>
      <c r="F392" s="219">
        <f t="shared" si="16"/>
        <v>0</v>
      </c>
    </row>
    <row r="393" spans="1:6" ht="27.6">
      <c r="A393" s="1">
        <v>10</v>
      </c>
      <c r="B393" s="2" t="s">
        <v>1126</v>
      </c>
      <c r="C393" s="1" t="s">
        <v>30</v>
      </c>
      <c r="D393" s="218">
        <v>1</v>
      </c>
      <c r="E393" s="259"/>
      <c r="F393" s="219">
        <f t="shared" si="16"/>
        <v>0</v>
      </c>
    </row>
    <row r="394" spans="1:6" ht="82.8">
      <c r="A394" s="1">
        <v>11</v>
      </c>
      <c r="B394" s="2" t="s">
        <v>1127</v>
      </c>
      <c r="C394" s="1" t="s">
        <v>30</v>
      </c>
      <c r="D394" s="218">
        <v>1</v>
      </c>
      <c r="E394" s="259"/>
      <c r="F394" s="219">
        <f t="shared" si="16"/>
        <v>0</v>
      </c>
    </row>
    <row r="395" spans="1:6" ht="41.4">
      <c r="A395" s="7">
        <v>12</v>
      </c>
      <c r="B395" s="42" t="s">
        <v>1521</v>
      </c>
      <c r="C395" s="7" t="s">
        <v>30</v>
      </c>
      <c r="D395" s="10">
        <v>1</v>
      </c>
      <c r="E395" s="9">
        <v>0</v>
      </c>
      <c r="F395" s="9">
        <f>ROUND(D395%*E395,2)</f>
        <v>0</v>
      </c>
    </row>
    <row r="396" spans="1:6" ht="27.6">
      <c r="A396" s="1">
        <v>13</v>
      </c>
      <c r="B396" s="2" t="s">
        <v>1431</v>
      </c>
      <c r="C396" s="1" t="s">
        <v>30</v>
      </c>
      <c r="D396" s="218">
        <v>1</v>
      </c>
      <c r="E396" s="259"/>
      <c r="F396" s="219">
        <f t="shared" si="16"/>
        <v>0</v>
      </c>
    </row>
    <row r="397" spans="1:6">
      <c r="A397" s="163" t="s">
        <v>21</v>
      </c>
      <c r="B397" s="164" t="s">
        <v>852</v>
      </c>
      <c r="C397" s="405"/>
      <c r="D397" s="381"/>
      <c r="E397" s="382"/>
      <c r="F397" s="382"/>
    </row>
    <row r="398" spans="1:6" ht="28.8">
      <c r="A398" s="171" t="s">
        <v>731</v>
      </c>
      <c r="B398" s="172" t="s">
        <v>2188</v>
      </c>
      <c r="C398" s="406"/>
      <c r="D398" s="407"/>
      <c r="E398" s="408"/>
      <c r="F398" s="408">
        <f>SUM(F399)</f>
        <v>0</v>
      </c>
    </row>
    <row r="399" spans="1:6" ht="409.05" customHeight="1">
      <c r="A399" s="534">
        <v>1</v>
      </c>
      <c r="B399" s="544" t="s">
        <v>2719</v>
      </c>
      <c r="C399" s="534" t="s">
        <v>30</v>
      </c>
      <c r="D399" s="538">
        <v>1</v>
      </c>
      <c r="E399" s="540"/>
      <c r="F399" s="532">
        <f>ROUND(D399*E399,2)</f>
        <v>0</v>
      </c>
    </row>
    <row r="400" spans="1:6" ht="381" customHeight="1">
      <c r="A400" s="535"/>
      <c r="B400" s="545"/>
      <c r="C400" s="535"/>
      <c r="D400" s="539"/>
      <c r="E400" s="541"/>
      <c r="F400" s="533"/>
    </row>
    <row r="401" spans="1:6" s="96" customFormat="1">
      <c r="A401" s="171" t="s">
        <v>732</v>
      </c>
      <c r="B401" s="172" t="s">
        <v>869</v>
      </c>
      <c r="C401" s="406"/>
      <c r="D401" s="407"/>
      <c r="E401" s="408"/>
      <c r="F401" s="408">
        <f>SUM(F402:F415)</f>
        <v>0</v>
      </c>
    </row>
    <row r="402" spans="1:6" ht="409.05" customHeight="1">
      <c r="A402" s="534">
        <v>1</v>
      </c>
      <c r="B402" s="544" t="s">
        <v>2720</v>
      </c>
      <c r="C402" s="534" t="s">
        <v>30</v>
      </c>
      <c r="D402" s="538">
        <v>1</v>
      </c>
      <c r="E402" s="540"/>
      <c r="F402" s="532">
        <f>ROUND(D402*E402,2)</f>
        <v>0</v>
      </c>
    </row>
    <row r="403" spans="1:6" ht="409.05" customHeight="1">
      <c r="A403" s="551"/>
      <c r="B403" s="552"/>
      <c r="C403" s="551"/>
      <c r="D403" s="553"/>
      <c r="E403" s="554"/>
      <c r="F403" s="550"/>
    </row>
    <row r="404" spans="1:6" ht="28.8" customHeight="1">
      <c r="A404" s="535"/>
      <c r="B404" s="545"/>
      <c r="C404" s="535"/>
      <c r="D404" s="539"/>
      <c r="E404" s="541"/>
      <c r="F404" s="533"/>
    </row>
    <row r="405" spans="1:6" ht="179.4">
      <c r="A405" s="7">
        <v>2</v>
      </c>
      <c r="B405" s="42" t="s">
        <v>2189</v>
      </c>
      <c r="C405" s="7"/>
      <c r="D405" s="10"/>
      <c r="E405" s="9"/>
      <c r="F405" s="9"/>
    </row>
    <row r="406" spans="1:6">
      <c r="A406" s="1" t="s">
        <v>54</v>
      </c>
      <c r="B406" s="2" t="s">
        <v>1128</v>
      </c>
      <c r="C406" s="1" t="s">
        <v>367</v>
      </c>
      <c r="D406" s="218">
        <v>30</v>
      </c>
      <c r="E406" s="259"/>
      <c r="F406" s="219">
        <f>ROUND(D406*E406,2)</f>
        <v>0</v>
      </c>
    </row>
    <row r="407" spans="1:6">
      <c r="A407" s="1" t="s">
        <v>55</v>
      </c>
      <c r="B407" s="2" t="s">
        <v>1129</v>
      </c>
      <c r="C407" s="1" t="s">
        <v>367</v>
      </c>
      <c r="D407" s="218">
        <v>30</v>
      </c>
      <c r="E407" s="259"/>
      <c r="F407" s="219">
        <f>ROUND(D407*E407,2)</f>
        <v>0</v>
      </c>
    </row>
    <row r="408" spans="1:6" ht="124.2">
      <c r="A408" s="7">
        <v>3</v>
      </c>
      <c r="B408" s="42" t="s">
        <v>2190</v>
      </c>
      <c r="C408" s="7"/>
      <c r="D408" s="10"/>
      <c r="E408" s="9"/>
      <c r="F408" s="9"/>
    </row>
    <row r="409" spans="1:6" ht="27.6">
      <c r="A409" s="1" t="s">
        <v>1082</v>
      </c>
      <c r="B409" s="2" t="s">
        <v>1130</v>
      </c>
      <c r="C409" s="1" t="s">
        <v>367</v>
      </c>
      <c r="D409" s="218">
        <v>30</v>
      </c>
      <c r="E409" s="259"/>
      <c r="F409" s="219">
        <f t="shared" ref="F409:F415" si="17">ROUND(D409*E409,2)</f>
        <v>0</v>
      </c>
    </row>
    <row r="410" spans="1:6" ht="27.6">
      <c r="A410" s="1" t="s">
        <v>1083</v>
      </c>
      <c r="B410" s="2" t="s">
        <v>1131</v>
      </c>
      <c r="C410" s="1" t="s">
        <v>367</v>
      </c>
      <c r="D410" s="218">
        <v>30</v>
      </c>
      <c r="E410" s="259"/>
      <c r="F410" s="219">
        <f t="shared" si="17"/>
        <v>0</v>
      </c>
    </row>
    <row r="411" spans="1:6" ht="110.4">
      <c r="A411" s="1">
        <v>4</v>
      </c>
      <c r="B411" s="2" t="s">
        <v>2191</v>
      </c>
      <c r="C411" s="1" t="s">
        <v>367</v>
      </c>
      <c r="D411" s="218">
        <v>5</v>
      </c>
      <c r="E411" s="259"/>
      <c r="F411" s="219">
        <f t="shared" si="17"/>
        <v>0</v>
      </c>
    </row>
    <row r="412" spans="1:6" ht="82.8">
      <c r="A412" s="1">
        <v>5</v>
      </c>
      <c r="B412" s="2" t="s">
        <v>2192</v>
      </c>
      <c r="C412" s="1" t="s">
        <v>367</v>
      </c>
      <c r="D412" s="218">
        <v>25</v>
      </c>
      <c r="E412" s="259"/>
      <c r="F412" s="219">
        <f t="shared" si="17"/>
        <v>0</v>
      </c>
    </row>
    <row r="413" spans="1:6" ht="82.8">
      <c r="A413" s="1">
        <v>6</v>
      </c>
      <c r="B413" s="2" t="s">
        <v>2193</v>
      </c>
      <c r="C413" s="1" t="s">
        <v>30</v>
      </c>
      <c r="D413" s="218">
        <v>1</v>
      </c>
      <c r="E413" s="259"/>
      <c r="F413" s="219">
        <f t="shared" si="17"/>
        <v>0</v>
      </c>
    </row>
    <row r="414" spans="1:6" ht="55.2">
      <c r="A414" s="1">
        <v>7</v>
      </c>
      <c r="B414" s="2" t="s">
        <v>2194</v>
      </c>
      <c r="C414" s="1" t="s">
        <v>30</v>
      </c>
      <c r="D414" s="218">
        <v>1</v>
      </c>
      <c r="E414" s="259"/>
      <c r="F414" s="219">
        <f t="shared" si="17"/>
        <v>0</v>
      </c>
    </row>
    <row r="415" spans="1:6" ht="41.4">
      <c r="A415" s="1">
        <v>8</v>
      </c>
      <c r="B415" s="2" t="s">
        <v>1132</v>
      </c>
      <c r="C415" s="1" t="s">
        <v>30</v>
      </c>
      <c r="D415" s="218">
        <v>1</v>
      </c>
      <c r="E415" s="259"/>
      <c r="F415" s="219">
        <f t="shared" si="17"/>
        <v>0</v>
      </c>
    </row>
    <row r="416" spans="1:6" s="96" customFormat="1" ht="28.8">
      <c r="A416" s="171" t="s">
        <v>733</v>
      </c>
      <c r="B416" s="172" t="s">
        <v>2195</v>
      </c>
      <c r="C416" s="406"/>
      <c r="D416" s="407"/>
      <c r="E416" s="408"/>
      <c r="F416" s="408">
        <f>SUM(F417:F429)</f>
        <v>0</v>
      </c>
    </row>
    <row r="417" spans="1:6" ht="409.05" customHeight="1">
      <c r="A417" s="534">
        <v>1</v>
      </c>
      <c r="B417" s="544" t="s">
        <v>2721</v>
      </c>
      <c r="C417" s="534" t="s">
        <v>30</v>
      </c>
      <c r="D417" s="538">
        <v>1</v>
      </c>
      <c r="E417" s="540"/>
      <c r="F417" s="532">
        <f>ROUND(D417*E417,2)</f>
        <v>0</v>
      </c>
    </row>
    <row r="418" spans="1:6" ht="84.6" customHeight="1">
      <c r="A418" s="535"/>
      <c r="B418" s="545"/>
      <c r="C418" s="535"/>
      <c r="D418" s="539"/>
      <c r="E418" s="541"/>
      <c r="F418" s="533"/>
    </row>
    <row r="419" spans="1:6" ht="179.4">
      <c r="A419" s="7">
        <v>2</v>
      </c>
      <c r="B419" s="42" t="s">
        <v>2196</v>
      </c>
      <c r="C419" s="7"/>
      <c r="D419" s="10"/>
      <c r="E419" s="9"/>
      <c r="F419" s="9"/>
    </row>
    <row r="420" spans="1:6">
      <c r="A420" s="1" t="s">
        <v>54</v>
      </c>
      <c r="B420" s="2" t="s">
        <v>1133</v>
      </c>
      <c r="C420" s="1" t="s">
        <v>367</v>
      </c>
      <c r="D420" s="218">
        <v>15</v>
      </c>
      <c r="E420" s="259"/>
      <c r="F420" s="219">
        <f>ROUND(D420*E420,2)</f>
        <v>0</v>
      </c>
    </row>
    <row r="421" spans="1:6">
      <c r="A421" s="1" t="s">
        <v>55</v>
      </c>
      <c r="B421" s="2" t="s">
        <v>1134</v>
      </c>
      <c r="C421" s="1" t="s">
        <v>367</v>
      </c>
      <c r="D421" s="218">
        <v>15</v>
      </c>
      <c r="E421" s="259"/>
      <c r="F421" s="219">
        <f>ROUND(D421*E421,2)</f>
        <v>0</v>
      </c>
    </row>
    <row r="422" spans="1:6" ht="124.2">
      <c r="A422" s="7">
        <v>3</v>
      </c>
      <c r="B422" s="42" t="s">
        <v>2197</v>
      </c>
      <c r="C422" s="7"/>
      <c r="D422" s="10"/>
      <c r="E422" s="9"/>
      <c r="F422" s="9"/>
    </row>
    <row r="423" spans="1:6" ht="27.6">
      <c r="A423" s="1" t="s">
        <v>56</v>
      </c>
      <c r="B423" s="2" t="s">
        <v>1130</v>
      </c>
      <c r="C423" s="1" t="s">
        <v>367</v>
      </c>
      <c r="D423" s="218">
        <v>15</v>
      </c>
      <c r="E423" s="259"/>
      <c r="F423" s="219">
        <f t="shared" ref="F423:F429" si="18">ROUND(D423*E423,2)</f>
        <v>0</v>
      </c>
    </row>
    <row r="424" spans="1:6" ht="27.6">
      <c r="A424" s="1" t="s">
        <v>57</v>
      </c>
      <c r="B424" s="2" t="s">
        <v>1135</v>
      </c>
      <c r="C424" s="1" t="s">
        <v>367</v>
      </c>
      <c r="D424" s="218">
        <v>15</v>
      </c>
      <c r="E424" s="259"/>
      <c r="F424" s="219">
        <f t="shared" si="18"/>
        <v>0</v>
      </c>
    </row>
    <row r="425" spans="1:6" ht="110.4">
      <c r="A425" s="1">
        <v>4</v>
      </c>
      <c r="B425" s="2" t="s">
        <v>2198</v>
      </c>
      <c r="C425" s="1" t="s">
        <v>367</v>
      </c>
      <c r="D425" s="218">
        <v>5</v>
      </c>
      <c r="E425" s="259"/>
      <c r="F425" s="219">
        <f t="shared" si="18"/>
        <v>0</v>
      </c>
    </row>
    <row r="426" spans="1:6" ht="82.8">
      <c r="A426" s="1">
        <v>5</v>
      </c>
      <c r="B426" s="2" t="s">
        <v>2199</v>
      </c>
      <c r="C426" s="1" t="s">
        <v>367</v>
      </c>
      <c r="D426" s="218">
        <v>10</v>
      </c>
      <c r="E426" s="259"/>
      <c r="F426" s="219">
        <f t="shared" si="18"/>
        <v>0</v>
      </c>
    </row>
    <row r="427" spans="1:6" ht="82.8">
      <c r="A427" s="1">
        <v>6</v>
      </c>
      <c r="B427" s="2" t="s">
        <v>2193</v>
      </c>
      <c r="C427" s="1" t="s">
        <v>30</v>
      </c>
      <c r="D427" s="218">
        <v>1</v>
      </c>
      <c r="E427" s="259"/>
      <c r="F427" s="219">
        <f t="shared" si="18"/>
        <v>0</v>
      </c>
    </row>
    <row r="428" spans="1:6" ht="55.2">
      <c r="A428" s="1">
        <v>7</v>
      </c>
      <c r="B428" s="2" t="s">
        <v>2200</v>
      </c>
      <c r="C428" s="1" t="s">
        <v>30</v>
      </c>
      <c r="D428" s="218">
        <v>1</v>
      </c>
      <c r="E428" s="259"/>
      <c r="F428" s="219">
        <f t="shared" si="18"/>
        <v>0</v>
      </c>
    </row>
    <row r="429" spans="1:6" ht="41.4">
      <c r="A429" s="1">
        <v>8</v>
      </c>
      <c r="B429" s="2" t="s">
        <v>1132</v>
      </c>
      <c r="C429" s="1" t="s">
        <v>30</v>
      </c>
      <c r="D429" s="218">
        <v>1</v>
      </c>
      <c r="E429" s="259"/>
      <c r="F429" s="219">
        <f t="shared" si="18"/>
        <v>0</v>
      </c>
    </row>
    <row r="430" spans="1:6" s="96" customFormat="1" ht="28.8">
      <c r="A430" s="171" t="s">
        <v>734</v>
      </c>
      <c r="B430" s="172" t="s">
        <v>883</v>
      </c>
      <c r="C430" s="406"/>
      <c r="D430" s="407"/>
      <c r="E430" s="408"/>
      <c r="F430" s="408">
        <f>SUM(F431:F443)</f>
        <v>0</v>
      </c>
    </row>
    <row r="431" spans="1:6" ht="409.05" customHeight="1">
      <c r="A431" s="534">
        <v>1</v>
      </c>
      <c r="B431" s="544" t="s">
        <v>2722</v>
      </c>
      <c r="C431" s="534" t="s">
        <v>30</v>
      </c>
      <c r="D431" s="538">
        <v>2</v>
      </c>
      <c r="E431" s="540"/>
      <c r="F431" s="532">
        <f>ROUND(D431*E431,2)</f>
        <v>0</v>
      </c>
    </row>
    <row r="432" spans="1:6" ht="84" customHeight="1">
      <c r="A432" s="535"/>
      <c r="B432" s="545"/>
      <c r="C432" s="535"/>
      <c r="D432" s="539"/>
      <c r="E432" s="541"/>
      <c r="F432" s="533"/>
    </row>
    <row r="433" spans="1:6" ht="179.4">
      <c r="A433" s="7">
        <v>2</v>
      </c>
      <c r="B433" s="42" t="s">
        <v>2201</v>
      </c>
      <c r="C433" s="7"/>
      <c r="D433" s="10"/>
      <c r="E433" s="9"/>
      <c r="F433" s="9"/>
    </row>
    <row r="434" spans="1:6">
      <c r="A434" s="1" t="s">
        <v>54</v>
      </c>
      <c r="B434" s="2" t="s">
        <v>1133</v>
      </c>
      <c r="C434" s="1" t="s">
        <v>367</v>
      </c>
      <c r="D434" s="218">
        <v>15</v>
      </c>
      <c r="E434" s="259"/>
      <c r="F434" s="219">
        <f t="shared" ref="F434:F443" si="19">ROUND(D434*E434,2)</f>
        <v>0</v>
      </c>
    </row>
    <row r="435" spans="1:6">
      <c r="A435" s="1" t="s">
        <v>55</v>
      </c>
      <c r="B435" s="2" t="s">
        <v>1134</v>
      </c>
      <c r="C435" s="1" t="s">
        <v>367</v>
      </c>
      <c r="D435" s="218">
        <v>15</v>
      </c>
      <c r="E435" s="259"/>
      <c r="F435" s="219">
        <f t="shared" si="19"/>
        <v>0</v>
      </c>
    </row>
    <row r="436" spans="1:6" ht="124.2">
      <c r="A436" s="7">
        <v>3</v>
      </c>
      <c r="B436" s="8" t="s">
        <v>2202</v>
      </c>
      <c r="C436" s="7"/>
      <c r="D436" s="10"/>
      <c r="E436" s="9"/>
      <c r="F436" s="9"/>
    </row>
    <row r="437" spans="1:6" ht="27.6">
      <c r="A437" s="1" t="s">
        <v>56</v>
      </c>
      <c r="B437" s="2" t="s">
        <v>1130</v>
      </c>
      <c r="C437" s="1" t="s">
        <v>367</v>
      </c>
      <c r="D437" s="218">
        <v>15</v>
      </c>
      <c r="E437" s="259"/>
      <c r="F437" s="219">
        <f t="shared" si="19"/>
        <v>0</v>
      </c>
    </row>
    <row r="438" spans="1:6" ht="27.6">
      <c r="A438" s="1" t="s">
        <v>57</v>
      </c>
      <c r="B438" s="2" t="s">
        <v>1135</v>
      </c>
      <c r="C438" s="1" t="s">
        <v>367</v>
      </c>
      <c r="D438" s="218">
        <v>15</v>
      </c>
      <c r="E438" s="259"/>
      <c r="F438" s="219">
        <f t="shared" si="19"/>
        <v>0</v>
      </c>
    </row>
    <row r="439" spans="1:6" ht="110.4">
      <c r="A439" s="1">
        <v>4</v>
      </c>
      <c r="B439" s="170" t="s">
        <v>2203</v>
      </c>
      <c r="C439" s="1" t="s">
        <v>367</v>
      </c>
      <c r="D439" s="218">
        <v>5</v>
      </c>
      <c r="E439" s="259"/>
      <c r="F439" s="219">
        <f t="shared" si="19"/>
        <v>0</v>
      </c>
    </row>
    <row r="440" spans="1:6" ht="82.8">
      <c r="A440" s="1">
        <v>5</v>
      </c>
      <c r="B440" s="2" t="s">
        <v>2204</v>
      </c>
      <c r="C440" s="1" t="s">
        <v>367</v>
      </c>
      <c r="D440" s="218">
        <v>10</v>
      </c>
      <c r="E440" s="259"/>
      <c r="F440" s="219">
        <f t="shared" si="19"/>
        <v>0</v>
      </c>
    </row>
    <row r="441" spans="1:6" ht="82.8">
      <c r="A441" s="1">
        <v>6</v>
      </c>
      <c r="B441" s="2" t="s">
        <v>2193</v>
      </c>
      <c r="C441" s="1" t="s">
        <v>30</v>
      </c>
      <c r="D441" s="218">
        <v>2</v>
      </c>
      <c r="E441" s="259"/>
      <c r="F441" s="219">
        <f t="shared" si="19"/>
        <v>0</v>
      </c>
    </row>
    <row r="442" spans="1:6" ht="55.2">
      <c r="A442" s="1">
        <v>7</v>
      </c>
      <c r="B442" s="2" t="s">
        <v>2205</v>
      </c>
      <c r="C442" s="1" t="s">
        <v>30</v>
      </c>
      <c r="D442" s="218">
        <v>2</v>
      </c>
      <c r="E442" s="259"/>
      <c r="F442" s="219">
        <f t="shared" si="19"/>
        <v>0</v>
      </c>
    </row>
    <row r="443" spans="1:6" ht="41.4">
      <c r="A443" s="1">
        <v>8</v>
      </c>
      <c r="B443" s="2" t="s">
        <v>1132</v>
      </c>
      <c r="C443" s="1" t="s">
        <v>30</v>
      </c>
      <c r="D443" s="218">
        <v>2</v>
      </c>
      <c r="E443" s="259"/>
      <c r="F443" s="219">
        <f t="shared" si="19"/>
        <v>0</v>
      </c>
    </row>
    <row r="444" spans="1:6" s="96" customFormat="1">
      <c r="A444" s="171" t="s">
        <v>735</v>
      </c>
      <c r="B444" s="172" t="s">
        <v>872</v>
      </c>
      <c r="C444" s="406"/>
      <c r="D444" s="407"/>
      <c r="E444" s="408"/>
      <c r="F444" s="408">
        <f>SUM(F445:F605)</f>
        <v>0</v>
      </c>
    </row>
    <row r="445" spans="1:6" ht="193.2">
      <c r="A445" s="7">
        <v>1</v>
      </c>
      <c r="B445" s="42" t="s">
        <v>2865</v>
      </c>
      <c r="C445" s="7"/>
      <c r="D445" s="10"/>
      <c r="E445" s="9"/>
      <c r="F445" s="9"/>
    </row>
    <row r="446" spans="1:6">
      <c r="A446" s="1" t="s">
        <v>38</v>
      </c>
      <c r="B446" s="2" t="s">
        <v>1136</v>
      </c>
      <c r="C446" s="1" t="s">
        <v>30</v>
      </c>
      <c r="D446" s="218">
        <v>1</v>
      </c>
      <c r="E446" s="259"/>
      <c r="F446" s="219">
        <f t="shared" ref="F446:F509" si="20">ROUND(D446*E446,2)</f>
        <v>0</v>
      </c>
    </row>
    <row r="447" spans="1:6">
      <c r="A447" s="1" t="s">
        <v>53</v>
      </c>
      <c r="B447" s="2" t="s">
        <v>1137</v>
      </c>
      <c r="C447" s="1" t="s">
        <v>30</v>
      </c>
      <c r="D447" s="218">
        <v>1</v>
      </c>
      <c r="E447" s="259"/>
      <c r="F447" s="219">
        <f t="shared" si="20"/>
        <v>0</v>
      </c>
    </row>
    <row r="448" spans="1:6" ht="179.4">
      <c r="A448" s="7">
        <v>2</v>
      </c>
      <c r="B448" s="42" t="s">
        <v>2866</v>
      </c>
      <c r="C448" s="7"/>
      <c r="D448" s="10"/>
      <c r="E448" s="9"/>
      <c r="F448" s="9"/>
    </row>
    <row r="449" spans="1:6">
      <c r="A449" s="1" t="s">
        <v>54</v>
      </c>
      <c r="B449" s="2" t="s">
        <v>1136</v>
      </c>
      <c r="C449" s="1" t="s">
        <v>30</v>
      </c>
      <c r="D449" s="218">
        <v>1</v>
      </c>
      <c r="E449" s="259"/>
      <c r="F449" s="219">
        <f t="shared" si="20"/>
        <v>0</v>
      </c>
    </row>
    <row r="450" spans="1:6">
      <c r="A450" s="1" t="s">
        <v>55</v>
      </c>
      <c r="B450" s="2" t="s">
        <v>1137</v>
      </c>
      <c r="C450" s="1" t="s">
        <v>30</v>
      </c>
      <c r="D450" s="218">
        <v>1</v>
      </c>
      <c r="E450" s="259"/>
      <c r="F450" s="219">
        <f t="shared" si="20"/>
        <v>0</v>
      </c>
    </row>
    <row r="451" spans="1:6" ht="207">
      <c r="A451" s="1">
        <v>3</v>
      </c>
      <c r="B451" s="2" t="s">
        <v>2723</v>
      </c>
      <c r="C451" s="1" t="s">
        <v>30</v>
      </c>
      <c r="D451" s="218">
        <v>1</v>
      </c>
      <c r="E451" s="259"/>
      <c r="F451" s="219">
        <f t="shared" si="20"/>
        <v>0</v>
      </c>
    </row>
    <row r="452" spans="1:6" ht="409.05" customHeight="1">
      <c r="A452" s="534">
        <v>4</v>
      </c>
      <c r="B452" s="544" t="s">
        <v>2724</v>
      </c>
      <c r="C452" s="534" t="s">
        <v>30</v>
      </c>
      <c r="D452" s="538">
        <v>1</v>
      </c>
      <c r="E452" s="540"/>
      <c r="F452" s="532">
        <f>ROUND(D452*E452,2)</f>
        <v>0</v>
      </c>
    </row>
    <row r="453" spans="1:6" ht="153" customHeight="1">
      <c r="A453" s="535"/>
      <c r="B453" s="545"/>
      <c r="C453" s="535"/>
      <c r="D453" s="539"/>
      <c r="E453" s="541"/>
      <c r="F453" s="533"/>
    </row>
    <row r="454" spans="1:6" ht="138">
      <c r="A454" s="1">
        <v>5</v>
      </c>
      <c r="B454" s="2" t="s">
        <v>2725</v>
      </c>
      <c r="C454" s="1" t="s">
        <v>30</v>
      </c>
      <c r="D454" s="218">
        <v>1</v>
      </c>
      <c r="E454" s="259"/>
      <c r="F454" s="219">
        <f t="shared" si="20"/>
        <v>0</v>
      </c>
    </row>
    <row r="455" spans="1:6" ht="303.60000000000002">
      <c r="A455" s="1">
        <v>6</v>
      </c>
      <c r="B455" s="2" t="s">
        <v>2726</v>
      </c>
      <c r="C455" s="1" t="s">
        <v>30</v>
      </c>
      <c r="D455" s="218">
        <v>1</v>
      </c>
      <c r="E455" s="259"/>
      <c r="F455" s="219">
        <f t="shared" si="20"/>
        <v>0</v>
      </c>
    </row>
    <row r="456" spans="1:6" ht="138">
      <c r="A456" s="1">
        <v>7</v>
      </c>
      <c r="B456" s="2" t="s">
        <v>2727</v>
      </c>
      <c r="C456" s="1" t="s">
        <v>30</v>
      </c>
      <c r="D456" s="218">
        <v>1</v>
      </c>
      <c r="E456" s="259"/>
      <c r="F456" s="219">
        <f t="shared" si="20"/>
        <v>0</v>
      </c>
    </row>
    <row r="457" spans="1:6" ht="234.6">
      <c r="A457" s="1">
        <v>8</v>
      </c>
      <c r="B457" s="2" t="s">
        <v>2728</v>
      </c>
      <c r="C457" s="1" t="s">
        <v>30</v>
      </c>
      <c r="D457" s="218">
        <v>1</v>
      </c>
      <c r="E457" s="259"/>
      <c r="F457" s="219">
        <f t="shared" si="20"/>
        <v>0</v>
      </c>
    </row>
    <row r="458" spans="1:6" ht="289.8">
      <c r="A458" s="1">
        <v>9</v>
      </c>
      <c r="B458" s="2" t="s">
        <v>2729</v>
      </c>
      <c r="C458" s="1" t="s">
        <v>30</v>
      </c>
      <c r="D458" s="218">
        <v>1</v>
      </c>
      <c r="E458" s="259"/>
      <c r="F458" s="219">
        <f t="shared" si="20"/>
        <v>0</v>
      </c>
    </row>
    <row r="459" spans="1:6" ht="248.4">
      <c r="A459" s="1">
        <v>10</v>
      </c>
      <c r="B459" s="2" t="s">
        <v>2730</v>
      </c>
      <c r="C459" s="1" t="s">
        <v>30</v>
      </c>
      <c r="D459" s="218">
        <v>1</v>
      </c>
      <c r="E459" s="259"/>
      <c r="F459" s="219">
        <f t="shared" si="20"/>
        <v>0</v>
      </c>
    </row>
    <row r="460" spans="1:6" ht="289.8">
      <c r="A460" s="1">
        <v>11</v>
      </c>
      <c r="B460" s="2" t="s">
        <v>2731</v>
      </c>
      <c r="C460" s="1" t="s">
        <v>30</v>
      </c>
      <c r="D460" s="218">
        <v>1</v>
      </c>
      <c r="E460" s="259"/>
      <c r="F460" s="219">
        <f t="shared" si="20"/>
        <v>0</v>
      </c>
    </row>
    <row r="461" spans="1:6" ht="400.2">
      <c r="A461" s="1">
        <v>12</v>
      </c>
      <c r="B461" s="2" t="s">
        <v>2732</v>
      </c>
      <c r="C461" s="1" t="s">
        <v>30</v>
      </c>
      <c r="D461" s="218">
        <v>1</v>
      </c>
      <c r="E461" s="259"/>
      <c r="F461" s="219">
        <f t="shared" si="20"/>
        <v>0</v>
      </c>
    </row>
    <row r="462" spans="1:6" ht="400.2">
      <c r="A462" s="1">
        <v>13</v>
      </c>
      <c r="B462" s="2" t="s">
        <v>2733</v>
      </c>
      <c r="C462" s="1" t="s">
        <v>30</v>
      </c>
      <c r="D462" s="218">
        <v>1</v>
      </c>
      <c r="E462" s="259"/>
      <c r="F462" s="219">
        <f t="shared" si="20"/>
        <v>0</v>
      </c>
    </row>
    <row r="463" spans="1:6" ht="151.80000000000001">
      <c r="A463" s="1">
        <v>14</v>
      </c>
      <c r="B463" s="2" t="s">
        <v>2734</v>
      </c>
      <c r="C463" s="1" t="s">
        <v>30</v>
      </c>
      <c r="D463" s="218">
        <v>1</v>
      </c>
      <c r="E463" s="259"/>
      <c r="F463" s="219">
        <f t="shared" si="20"/>
        <v>0</v>
      </c>
    </row>
    <row r="464" spans="1:6" ht="138">
      <c r="A464" s="1">
        <v>15</v>
      </c>
      <c r="B464" s="2" t="s">
        <v>2735</v>
      </c>
      <c r="C464" s="1" t="s">
        <v>30</v>
      </c>
      <c r="D464" s="218">
        <v>1</v>
      </c>
      <c r="E464" s="259"/>
      <c r="F464" s="219">
        <f t="shared" si="20"/>
        <v>0</v>
      </c>
    </row>
    <row r="465" spans="1:6" ht="138">
      <c r="A465" s="1">
        <v>16</v>
      </c>
      <c r="B465" s="2" t="s">
        <v>2736</v>
      </c>
      <c r="C465" s="1" t="s">
        <v>30</v>
      </c>
      <c r="D465" s="218">
        <v>1</v>
      </c>
      <c r="E465" s="259"/>
      <c r="F465" s="219">
        <f t="shared" si="20"/>
        <v>0</v>
      </c>
    </row>
    <row r="466" spans="1:6" ht="138">
      <c r="A466" s="1">
        <v>17</v>
      </c>
      <c r="B466" s="2" t="s">
        <v>2737</v>
      </c>
      <c r="C466" s="1" t="s">
        <v>30</v>
      </c>
      <c r="D466" s="218">
        <v>1</v>
      </c>
      <c r="E466" s="259"/>
      <c r="F466" s="219">
        <f t="shared" si="20"/>
        <v>0</v>
      </c>
    </row>
    <row r="467" spans="1:6" ht="138">
      <c r="A467" s="1">
        <v>18</v>
      </c>
      <c r="B467" s="2" t="s">
        <v>2738</v>
      </c>
      <c r="C467" s="1" t="s">
        <v>30</v>
      </c>
      <c r="D467" s="218">
        <v>1</v>
      </c>
      <c r="E467" s="259"/>
      <c r="F467" s="219">
        <f t="shared" si="20"/>
        <v>0</v>
      </c>
    </row>
    <row r="468" spans="1:6" ht="138">
      <c r="A468" s="1">
        <v>19</v>
      </c>
      <c r="B468" s="2" t="s">
        <v>2739</v>
      </c>
      <c r="C468" s="1" t="s">
        <v>30</v>
      </c>
      <c r="D468" s="218">
        <v>1</v>
      </c>
      <c r="E468" s="259"/>
      <c r="F468" s="219">
        <f t="shared" si="20"/>
        <v>0</v>
      </c>
    </row>
    <row r="469" spans="1:6" ht="138">
      <c r="A469" s="1">
        <v>20</v>
      </c>
      <c r="B469" s="2" t="s">
        <v>2740</v>
      </c>
      <c r="C469" s="1" t="s">
        <v>30</v>
      </c>
      <c r="D469" s="218">
        <v>1</v>
      </c>
      <c r="E469" s="259"/>
      <c r="F469" s="219">
        <f t="shared" si="20"/>
        <v>0</v>
      </c>
    </row>
    <row r="470" spans="1:6" ht="138">
      <c r="A470" s="1">
        <v>21</v>
      </c>
      <c r="B470" s="2" t="s">
        <v>2741</v>
      </c>
      <c r="C470" s="1" t="s">
        <v>30</v>
      </c>
      <c r="D470" s="218">
        <v>1</v>
      </c>
      <c r="E470" s="259"/>
      <c r="F470" s="219">
        <f t="shared" si="20"/>
        <v>0</v>
      </c>
    </row>
    <row r="471" spans="1:6" ht="138">
      <c r="A471" s="1">
        <v>22</v>
      </c>
      <c r="B471" s="2" t="s">
        <v>2742</v>
      </c>
      <c r="C471" s="1" t="s">
        <v>30</v>
      </c>
      <c r="D471" s="218">
        <v>1</v>
      </c>
      <c r="E471" s="259"/>
      <c r="F471" s="219">
        <f t="shared" si="20"/>
        <v>0</v>
      </c>
    </row>
    <row r="472" spans="1:6" ht="179.4">
      <c r="A472" s="1">
        <v>23</v>
      </c>
      <c r="B472" s="2" t="s">
        <v>2743</v>
      </c>
      <c r="C472" s="1" t="s">
        <v>30</v>
      </c>
      <c r="D472" s="218">
        <v>1</v>
      </c>
      <c r="E472" s="259"/>
      <c r="F472" s="219">
        <f t="shared" si="20"/>
        <v>0</v>
      </c>
    </row>
    <row r="473" spans="1:6" ht="179.4">
      <c r="A473" s="1">
        <v>24</v>
      </c>
      <c r="B473" s="2" t="s">
        <v>2744</v>
      </c>
      <c r="C473" s="1" t="s">
        <v>30</v>
      </c>
      <c r="D473" s="218">
        <v>1</v>
      </c>
      <c r="E473" s="259"/>
      <c r="F473" s="219">
        <f t="shared" si="20"/>
        <v>0</v>
      </c>
    </row>
    <row r="474" spans="1:6" ht="82.8">
      <c r="A474" s="1">
        <v>25</v>
      </c>
      <c r="B474" s="2" t="s">
        <v>2745</v>
      </c>
      <c r="C474" s="1" t="s">
        <v>30</v>
      </c>
      <c r="D474" s="218">
        <v>1</v>
      </c>
      <c r="E474" s="259"/>
      <c r="F474" s="219">
        <f t="shared" si="20"/>
        <v>0</v>
      </c>
    </row>
    <row r="475" spans="1:6" ht="234.6">
      <c r="A475" s="1">
        <v>26</v>
      </c>
      <c r="B475" s="2" t="s">
        <v>2746</v>
      </c>
      <c r="C475" s="1" t="s">
        <v>30</v>
      </c>
      <c r="D475" s="218">
        <v>1</v>
      </c>
      <c r="E475" s="259"/>
      <c r="F475" s="219">
        <f t="shared" si="20"/>
        <v>0</v>
      </c>
    </row>
    <row r="476" spans="1:6" ht="234.6">
      <c r="A476" s="1">
        <v>27</v>
      </c>
      <c r="B476" s="2" t="s">
        <v>2747</v>
      </c>
      <c r="C476" s="1" t="s">
        <v>30</v>
      </c>
      <c r="D476" s="218">
        <v>1</v>
      </c>
      <c r="E476" s="259"/>
      <c r="F476" s="219">
        <f t="shared" si="20"/>
        <v>0</v>
      </c>
    </row>
    <row r="477" spans="1:6" ht="55.2">
      <c r="A477" s="1">
        <v>28</v>
      </c>
      <c r="B477" s="2" t="s">
        <v>2867</v>
      </c>
      <c r="C477" s="1" t="s">
        <v>30</v>
      </c>
      <c r="D477" s="218">
        <v>2</v>
      </c>
      <c r="E477" s="259"/>
      <c r="F477" s="219">
        <f t="shared" si="20"/>
        <v>0</v>
      </c>
    </row>
    <row r="478" spans="1:6" ht="69">
      <c r="A478" s="7">
        <v>29</v>
      </c>
      <c r="B478" s="42" t="s">
        <v>2868</v>
      </c>
      <c r="C478" s="7"/>
      <c r="D478" s="10"/>
      <c r="E478" s="9"/>
      <c r="F478" s="9"/>
    </row>
    <row r="479" spans="1:6">
      <c r="A479" s="1" t="s">
        <v>1138</v>
      </c>
      <c r="B479" s="2" t="s">
        <v>2869</v>
      </c>
      <c r="C479" s="1" t="s">
        <v>30</v>
      </c>
      <c r="D479" s="218">
        <v>1</v>
      </c>
      <c r="E479" s="259"/>
      <c r="F479" s="219">
        <f t="shared" si="20"/>
        <v>0</v>
      </c>
    </row>
    <row r="480" spans="1:6">
      <c r="A480" s="1" t="s">
        <v>1139</v>
      </c>
      <c r="B480" s="2" t="s">
        <v>2870</v>
      </c>
      <c r="C480" s="1" t="s">
        <v>30</v>
      </c>
      <c r="D480" s="218">
        <v>3</v>
      </c>
      <c r="E480" s="259"/>
      <c r="F480" s="219">
        <f t="shared" si="20"/>
        <v>0</v>
      </c>
    </row>
    <row r="481" spans="1:6" ht="151.80000000000001">
      <c r="A481" s="1">
        <v>30</v>
      </c>
      <c r="B481" s="2" t="s">
        <v>2748</v>
      </c>
      <c r="C481" s="1" t="s">
        <v>30</v>
      </c>
      <c r="D481" s="218">
        <v>1</v>
      </c>
      <c r="E481" s="259"/>
      <c r="F481" s="219">
        <f t="shared" si="20"/>
        <v>0</v>
      </c>
    </row>
    <row r="482" spans="1:6" ht="151.80000000000001">
      <c r="A482" s="1">
        <v>31</v>
      </c>
      <c r="B482" s="2" t="s">
        <v>2749</v>
      </c>
      <c r="C482" s="1" t="s">
        <v>30</v>
      </c>
      <c r="D482" s="218">
        <v>1</v>
      </c>
      <c r="E482" s="259"/>
      <c r="F482" s="219">
        <f t="shared" si="20"/>
        <v>0</v>
      </c>
    </row>
    <row r="483" spans="1:6" ht="151.80000000000001">
      <c r="A483" s="1">
        <v>32</v>
      </c>
      <c r="B483" s="2" t="s">
        <v>2750</v>
      </c>
      <c r="C483" s="1" t="s">
        <v>30</v>
      </c>
      <c r="D483" s="218">
        <v>1</v>
      </c>
      <c r="E483" s="259"/>
      <c r="F483" s="219">
        <f t="shared" si="20"/>
        <v>0</v>
      </c>
    </row>
    <row r="484" spans="1:6" ht="151.80000000000001">
      <c r="A484" s="1">
        <v>33</v>
      </c>
      <c r="B484" s="2" t="s">
        <v>2751</v>
      </c>
      <c r="C484" s="1" t="s">
        <v>30</v>
      </c>
      <c r="D484" s="218">
        <v>1</v>
      </c>
      <c r="E484" s="259"/>
      <c r="F484" s="219">
        <f t="shared" si="20"/>
        <v>0</v>
      </c>
    </row>
    <row r="485" spans="1:6" ht="151.80000000000001">
      <c r="A485" s="1">
        <v>34</v>
      </c>
      <c r="B485" s="2" t="s">
        <v>2752</v>
      </c>
      <c r="C485" s="1" t="s">
        <v>30</v>
      </c>
      <c r="D485" s="218">
        <v>1</v>
      </c>
      <c r="E485" s="259"/>
      <c r="F485" s="219">
        <f t="shared" si="20"/>
        <v>0</v>
      </c>
    </row>
    <row r="486" spans="1:6" ht="151.80000000000001">
      <c r="A486" s="1">
        <v>35</v>
      </c>
      <c r="B486" s="2" t="s">
        <v>2753</v>
      </c>
      <c r="C486" s="1" t="s">
        <v>30</v>
      </c>
      <c r="D486" s="218">
        <v>1</v>
      </c>
      <c r="E486" s="259"/>
      <c r="F486" s="219">
        <f t="shared" si="20"/>
        <v>0</v>
      </c>
    </row>
    <row r="487" spans="1:6" ht="151.80000000000001">
      <c r="A487" s="1">
        <v>36</v>
      </c>
      <c r="B487" s="2" t="s">
        <v>2754</v>
      </c>
      <c r="C487" s="1" t="s">
        <v>30</v>
      </c>
      <c r="D487" s="218">
        <v>1</v>
      </c>
      <c r="E487" s="259"/>
      <c r="F487" s="219">
        <f t="shared" si="20"/>
        <v>0</v>
      </c>
    </row>
    <row r="488" spans="1:6" ht="151.80000000000001">
      <c r="A488" s="1">
        <v>37</v>
      </c>
      <c r="B488" s="2" t="s">
        <v>2755</v>
      </c>
      <c r="C488" s="1" t="s">
        <v>30</v>
      </c>
      <c r="D488" s="218">
        <v>1</v>
      </c>
      <c r="E488" s="259"/>
      <c r="F488" s="219">
        <f t="shared" si="20"/>
        <v>0</v>
      </c>
    </row>
    <row r="489" spans="1:6" ht="151.80000000000001">
      <c r="A489" s="1">
        <v>38</v>
      </c>
      <c r="B489" s="2" t="s">
        <v>2756</v>
      </c>
      <c r="C489" s="1" t="s">
        <v>30</v>
      </c>
      <c r="D489" s="218">
        <v>2</v>
      </c>
      <c r="E489" s="259"/>
      <c r="F489" s="219">
        <f t="shared" si="20"/>
        <v>0</v>
      </c>
    </row>
    <row r="490" spans="1:6" ht="82.8">
      <c r="A490" s="1">
        <v>39</v>
      </c>
      <c r="B490" s="2" t="s">
        <v>2757</v>
      </c>
      <c r="C490" s="1" t="s">
        <v>30</v>
      </c>
      <c r="D490" s="218">
        <v>1</v>
      </c>
      <c r="E490" s="259"/>
      <c r="F490" s="219">
        <f t="shared" si="20"/>
        <v>0</v>
      </c>
    </row>
    <row r="491" spans="1:6" ht="69">
      <c r="A491" s="1">
        <v>40</v>
      </c>
      <c r="B491" s="2" t="s">
        <v>2758</v>
      </c>
      <c r="C491" s="1" t="s">
        <v>30</v>
      </c>
      <c r="D491" s="218">
        <v>1</v>
      </c>
      <c r="E491" s="259"/>
      <c r="F491" s="219">
        <f t="shared" si="20"/>
        <v>0</v>
      </c>
    </row>
    <row r="492" spans="1:6" ht="69">
      <c r="A492" s="1">
        <v>41</v>
      </c>
      <c r="B492" s="2" t="s">
        <v>2759</v>
      </c>
      <c r="C492" s="1" t="s">
        <v>30</v>
      </c>
      <c r="D492" s="218">
        <v>1</v>
      </c>
      <c r="E492" s="259"/>
      <c r="F492" s="219">
        <f t="shared" si="20"/>
        <v>0</v>
      </c>
    </row>
    <row r="493" spans="1:6" ht="138">
      <c r="A493" s="7">
        <v>42</v>
      </c>
      <c r="B493" s="42" t="s">
        <v>2760</v>
      </c>
      <c r="C493" s="7"/>
      <c r="D493" s="10"/>
      <c r="E493" s="9"/>
      <c r="F493" s="9"/>
    </row>
    <row r="494" spans="1:6">
      <c r="A494" s="1" t="s">
        <v>1150</v>
      </c>
      <c r="B494" s="2" t="s">
        <v>1140</v>
      </c>
      <c r="C494" s="1" t="s">
        <v>30</v>
      </c>
      <c r="D494" s="218">
        <v>1</v>
      </c>
      <c r="E494" s="259"/>
      <c r="F494" s="219">
        <f t="shared" si="20"/>
        <v>0</v>
      </c>
    </row>
    <row r="495" spans="1:6">
      <c r="A495" s="1" t="s">
        <v>1151</v>
      </c>
      <c r="B495" s="2" t="s">
        <v>1141</v>
      </c>
      <c r="C495" s="1" t="s">
        <v>30</v>
      </c>
      <c r="D495" s="218">
        <v>1</v>
      </c>
      <c r="E495" s="259"/>
      <c r="F495" s="219">
        <f t="shared" si="20"/>
        <v>0</v>
      </c>
    </row>
    <row r="496" spans="1:6">
      <c r="A496" s="1" t="s">
        <v>1152</v>
      </c>
      <c r="B496" s="2" t="s">
        <v>1142</v>
      </c>
      <c r="C496" s="1" t="s">
        <v>30</v>
      </c>
      <c r="D496" s="218">
        <v>1</v>
      </c>
      <c r="E496" s="259"/>
      <c r="F496" s="219">
        <f t="shared" si="20"/>
        <v>0</v>
      </c>
    </row>
    <row r="497" spans="1:6">
      <c r="A497" s="1" t="s">
        <v>1153</v>
      </c>
      <c r="B497" s="2" t="s">
        <v>1143</v>
      </c>
      <c r="C497" s="1" t="s">
        <v>30</v>
      </c>
      <c r="D497" s="218">
        <v>1</v>
      </c>
      <c r="E497" s="259"/>
      <c r="F497" s="219">
        <f t="shared" si="20"/>
        <v>0</v>
      </c>
    </row>
    <row r="498" spans="1:6">
      <c r="A498" s="1" t="s">
        <v>1154</v>
      </c>
      <c r="B498" s="2" t="s">
        <v>1144</v>
      </c>
      <c r="C498" s="1" t="s">
        <v>30</v>
      </c>
      <c r="D498" s="218">
        <v>1</v>
      </c>
      <c r="E498" s="259"/>
      <c r="F498" s="219">
        <f t="shared" si="20"/>
        <v>0</v>
      </c>
    </row>
    <row r="499" spans="1:6">
      <c r="A499" s="1" t="s">
        <v>1155</v>
      </c>
      <c r="B499" s="2" t="s">
        <v>1145</v>
      </c>
      <c r="C499" s="1" t="s">
        <v>30</v>
      </c>
      <c r="D499" s="218">
        <v>1</v>
      </c>
      <c r="E499" s="259"/>
      <c r="F499" s="219">
        <f t="shared" si="20"/>
        <v>0</v>
      </c>
    </row>
    <row r="500" spans="1:6">
      <c r="A500" s="1" t="s">
        <v>1156</v>
      </c>
      <c r="B500" s="2" t="s">
        <v>1146</v>
      </c>
      <c r="C500" s="1" t="s">
        <v>30</v>
      </c>
      <c r="D500" s="218">
        <v>1</v>
      </c>
      <c r="E500" s="259"/>
      <c r="F500" s="219">
        <f t="shared" si="20"/>
        <v>0</v>
      </c>
    </row>
    <row r="501" spans="1:6">
      <c r="A501" s="1" t="s">
        <v>1157</v>
      </c>
      <c r="B501" s="2" t="s">
        <v>1147</v>
      </c>
      <c r="C501" s="1" t="s">
        <v>30</v>
      </c>
      <c r="D501" s="218">
        <v>1</v>
      </c>
      <c r="E501" s="259"/>
      <c r="F501" s="219">
        <f t="shared" si="20"/>
        <v>0</v>
      </c>
    </row>
    <row r="502" spans="1:6">
      <c r="A502" s="1" t="s">
        <v>1158</v>
      </c>
      <c r="B502" s="2" t="s">
        <v>1148</v>
      </c>
      <c r="C502" s="1" t="s">
        <v>30</v>
      </c>
      <c r="D502" s="218">
        <v>1</v>
      </c>
      <c r="E502" s="259"/>
      <c r="F502" s="219">
        <f t="shared" si="20"/>
        <v>0</v>
      </c>
    </row>
    <row r="503" spans="1:6">
      <c r="A503" s="1" t="s">
        <v>1159</v>
      </c>
      <c r="B503" s="2" t="s">
        <v>1149</v>
      </c>
      <c r="C503" s="1" t="s">
        <v>30</v>
      </c>
      <c r="D503" s="218">
        <v>1</v>
      </c>
      <c r="E503" s="259"/>
      <c r="F503" s="219">
        <f t="shared" si="20"/>
        <v>0</v>
      </c>
    </row>
    <row r="504" spans="1:6" ht="124.2">
      <c r="A504" s="7">
        <v>43</v>
      </c>
      <c r="B504" s="42" t="s">
        <v>2761</v>
      </c>
      <c r="C504" s="7"/>
      <c r="D504" s="10"/>
      <c r="E504" s="9"/>
      <c r="F504" s="9"/>
    </row>
    <row r="505" spans="1:6">
      <c r="A505" s="1" t="s">
        <v>1162</v>
      </c>
      <c r="B505" s="2" t="s">
        <v>1160</v>
      </c>
      <c r="C505" s="1" t="s">
        <v>30</v>
      </c>
      <c r="D505" s="218">
        <v>1</v>
      </c>
      <c r="E505" s="259"/>
      <c r="F505" s="219">
        <f t="shared" si="20"/>
        <v>0</v>
      </c>
    </row>
    <row r="506" spans="1:6">
      <c r="A506" s="1" t="s">
        <v>1163</v>
      </c>
      <c r="B506" s="2" t="s">
        <v>1161</v>
      </c>
      <c r="C506" s="1" t="s">
        <v>30</v>
      </c>
      <c r="D506" s="218">
        <v>1</v>
      </c>
      <c r="E506" s="259"/>
      <c r="F506" s="219">
        <f t="shared" si="20"/>
        <v>0</v>
      </c>
    </row>
    <row r="507" spans="1:6" ht="41.4">
      <c r="A507" s="7">
        <v>44</v>
      </c>
      <c r="B507" s="42" t="s">
        <v>2206</v>
      </c>
      <c r="C507" s="7"/>
      <c r="D507" s="10"/>
      <c r="E507" s="9"/>
      <c r="F507" s="9"/>
    </row>
    <row r="508" spans="1:6">
      <c r="A508" s="1" t="s">
        <v>1168</v>
      </c>
      <c r="B508" s="2" t="s">
        <v>1040</v>
      </c>
      <c r="C508" s="1" t="s">
        <v>30</v>
      </c>
      <c r="D508" s="218">
        <v>2</v>
      </c>
      <c r="E508" s="259"/>
      <c r="F508" s="219">
        <f t="shared" si="20"/>
        <v>0</v>
      </c>
    </row>
    <row r="509" spans="1:6">
      <c r="A509" s="1" t="s">
        <v>1169</v>
      </c>
      <c r="B509" s="2" t="s">
        <v>1164</v>
      </c>
      <c r="C509" s="1" t="s">
        <v>30</v>
      </c>
      <c r="D509" s="218">
        <v>2</v>
      </c>
      <c r="E509" s="259"/>
      <c r="F509" s="219">
        <f t="shared" si="20"/>
        <v>0</v>
      </c>
    </row>
    <row r="510" spans="1:6">
      <c r="A510" s="1" t="s">
        <v>1170</v>
      </c>
      <c r="B510" s="2" t="s">
        <v>1165</v>
      </c>
      <c r="C510" s="1" t="s">
        <v>30</v>
      </c>
      <c r="D510" s="218">
        <v>2</v>
      </c>
      <c r="E510" s="259"/>
      <c r="F510" s="219">
        <f t="shared" ref="F510:F530" si="21">ROUND(D510*E510,2)</f>
        <v>0</v>
      </c>
    </row>
    <row r="511" spans="1:6">
      <c r="A511" s="1" t="s">
        <v>1171</v>
      </c>
      <c r="B511" s="2" t="s">
        <v>1166</v>
      </c>
      <c r="C511" s="1" t="s">
        <v>30</v>
      </c>
      <c r="D511" s="218">
        <v>12</v>
      </c>
      <c r="E511" s="259"/>
      <c r="F511" s="219">
        <f t="shared" si="21"/>
        <v>0</v>
      </c>
    </row>
    <row r="512" spans="1:6">
      <c r="A512" s="1" t="s">
        <v>1172</v>
      </c>
      <c r="B512" s="2" t="s">
        <v>1167</v>
      </c>
      <c r="C512" s="1" t="s">
        <v>30</v>
      </c>
      <c r="D512" s="218">
        <v>2</v>
      </c>
      <c r="E512" s="259"/>
      <c r="F512" s="219">
        <f t="shared" si="21"/>
        <v>0</v>
      </c>
    </row>
    <row r="513" spans="1:6" ht="41.4">
      <c r="A513" s="7">
        <v>45</v>
      </c>
      <c r="B513" s="42" t="s">
        <v>2207</v>
      </c>
      <c r="C513" s="7"/>
      <c r="D513" s="10"/>
      <c r="E513" s="9"/>
      <c r="F513" s="9"/>
    </row>
    <row r="514" spans="1:6">
      <c r="A514" s="1" t="s">
        <v>1176</v>
      </c>
      <c r="B514" s="2" t="s">
        <v>1173</v>
      </c>
      <c r="C514" s="1" t="s">
        <v>30</v>
      </c>
      <c r="D514" s="218">
        <v>16</v>
      </c>
      <c r="E514" s="259"/>
      <c r="F514" s="219">
        <f t="shared" si="21"/>
        <v>0</v>
      </c>
    </row>
    <row r="515" spans="1:6">
      <c r="A515" s="1" t="s">
        <v>1177</v>
      </c>
      <c r="B515" s="2" t="s">
        <v>1174</v>
      </c>
      <c r="C515" s="1" t="s">
        <v>30</v>
      </c>
      <c r="D515" s="218">
        <v>16</v>
      </c>
      <c r="E515" s="259"/>
      <c r="F515" s="219">
        <f t="shared" si="21"/>
        <v>0</v>
      </c>
    </row>
    <row r="516" spans="1:6">
      <c r="A516" s="1" t="s">
        <v>1178</v>
      </c>
      <c r="B516" s="2" t="s">
        <v>1175</v>
      </c>
      <c r="C516" s="1" t="s">
        <v>30</v>
      </c>
      <c r="D516" s="218">
        <v>2</v>
      </c>
      <c r="E516" s="259"/>
      <c r="F516" s="219">
        <f t="shared" si="21"/>
        <v>0</v>
      </c>
    </row>
    <row r="517" spans="1:6" ht="27.6">
      <c r="A517" s="7">
        <v>46</v>
      </c>
      <c r="B517" s="42" t="s">
        <v>2208</v>
      </c>
      <c r="C517" s="7"/>
      <c r="D517" s="10"/>
      <c r="E517" s="9"/>
      <c r="F517" s="9"/>
    </row>
    <row r="518" spans="1:6">
      <c r="A518" s="1" t="s">
        <v>1180</v>
      </c>
      <c r="B518" s="2" t="s">
        <v>1040</v>
      </c>
      <c r="C518" s="1" t="s">
        <v>30</v>
      </c>
      <c r="D518" s="218">
        <v>2</v>
      </c>
      <c r="E518" s="259"/>
      <c r="F518" s="219">
        <f t="shared" si="21"/>
        <v>0</v>
      </c>
    </row>
    <row r="519" spans="1:6">
      <c r="A519" s="1" t="s">
        <v>1181</v>
      </c>
      <c r="B519" s="2" t="s">
        <v>1164</v>
      </c>
      <c r="C519" s="1" t="s">
        <v>30</v>
      </c>
      <c r="D519" s="218">
        <v>1</v>
      </c>
      <c r="E519" s="259"/>
      <c r="F519" s="219">
        <f t="shared" si="21"/>
        <v>0</v>
      </c>
    </row>
    <row r="520" spans="1:6">
      <c r="A520" s="1" t="s">
        <v>1182</v>
      </c>
      <c r="B520" s="2" t="s">
        <v>1165</v>
      </c>
      <c r="C520" s="1" t="s">
        <v>30</v>
      </c>
      <c r="D520" s="218">
        <v>1</v>
      </c>
      <c r="E520" s="259"/>
      <c r="F520" s="219">
        <f t="shared" si="21"/>
        <v>0</v>
      </c>
    </row>
    <row r="521" spans="1:6">
      <c r="A521" s="1" t="s">
        <v>1183</v>
      </c>
      <c r="B521" s="2" t="s">
        <v>1166</v>
      </c>
      <c r="C521" s="1" t="s">
        <v>30</v>
      </c>
      <c r="D521" s="218">
        <v>5</v>
      </c>
      <c r="E521" s="259"/>
      <c r="F521" s="219">
        <f t="shared" si="21"/>
        <v>0</v>
      </c>
    </row>
    <row r="522" spans="1:6">
      <c r="A522" s="1" t="s">
        <v>1184</v>
      </c>
      <c r="B522" s="2" t="s">
        <v>1167</v>
      </c>
      <c r="C522" s="1" t="s">
        <v>30</v>
      </c>
      <c r="D522" s="218">
        <v>1</v>
      </c>
      <c r="E522" s="259"/>
      <c r="F522" s="219">
        <f t="shared" si="21"/>
        <v>0</v>
      </c>
    </row>
    <row r="523" spans="1:6" ht="41.4">
      <c r="A523" s="7">
        <v>47</v>
      </c>
      <c r="B523" s="42" t="s">
        <v>2209</v>
      </c>
      <c r="C523" s="7" t="s">
        <v>1179</v>
      </c>
      <c r="D523" s="10"/>
      <c r="E523" s="9"/>
      <c r="F523" s="9"/>
    </row>
    <row r="524" spans="1:6">
      <c r="A524" s="1" t="s">
        <v>1185</v>
      </c>
      <c r="B524" s="2" t="s">
        <v>1173</v>
      </c>
      <c r="C524" s="1" t="s">
        <v>30</v>
      </c>
      <c r="D524" s="218">
        <v>3</v>
      </c>
      <c r="E524" s="259"/>
      <c r="F524" s="219">
        <f t="shared" si="21"/>
        <v>0</v>
      </c>
    </row>
    <row r="525" spans="1:6">
      <c r="A525" s="1" t="s">
        <v>1186</v>
      </c>
      <c r="B525" s="2" t="s">
        <v>1174</v>
      </c>
      <c r="C525" s="1" t="s">
        <v>30</v>
      </c>
      <c r="D525" s="218">
        <v>2</v>
      </c>
      <c r="E525" s="259"/>
      <c r="F525" s="219">
        <f t="shared" si="21"/>
        <v>0</v>
      </c>
    </row>
    <row r="526" spans="1:6" ht="41.4">
      <c r="A526" s="7">
        <v>48</v>
      </c>
      <c r="B526" s="42" t="s">
        <v>2210</v>
      </c>
      <c r="C526" s="7"/>
      <c r="D526" s="10"/>
      <c r="E526" s="9"/>
      <c r="F526" s="9"/>
    </row>
    <row r="527" spans="1:6">
      <c r="A527" s="1" t="s">
        <v>1187</v>
      </c>
      <c r="B527" s="2" t="s">
        <v>1040</v>
      </c>
      <c r="C527" s="1" t="s">
        <v>30</v>
      </c>
      <c r="D527" s="218">
        <v>2</v>
      </c>
      <c r="E527" s="259"/>
      <c r="F527" s="219">
        <f t="shared" si="21"/>
        <v>0</v>
      </c>
    </row>
    <row r="528" spans="1:6">
      <c r="A528" s="1" t="s">
        <v>1188</v>
      </c>
      <c r="B528" s="2" t="s">
        <v>1165</v>
      </c>
      <c r="C528" s="1" t="s">
        <v>30</v>
      </c>
      <c r="D528" s="218">
        <v>1</v>
      </c>
      <c r="E528" s="259"/>
      <c r="F528" s="219">
        <f t="shared" si="21"/>
        <v>0</v>
      </c>
    </row>
    <row r="529" spans="1:6">
      <c r="A529" s="1" t="s">
        <v>1189</v>
      </c>
      <c r="B529" s="2" t="s">
        <v>1166</v>
      </c>
      <c r="C529" s="1" t="s">
        <v>30</v>
      </c>
      <c r="D529" s="218">
        <v>5</v>
      </c>
      <c r="E529" s="259"/>
      <c r="F529" s="219">
        <f t="shared" si="21"/>
        <v>0</v>
      </c>
    </row>
    <row r="530" spans="1:6">
      <c r="A530" s="1" t="s">
        <v>1190</v>
      </c>
      <c r="B530" s="2" t="s">
        <v>1167</v>
      </c>
      <c r="C530" s="1" t="s">
        <v>30</v>
      </c>
      <c r="D530" s="218">
        <v>1</v>
      </c>
      <c r="E530" s="259"/>
      <c r="F530" s="219">
        <f t="shared" si="21"/>
        <v>0</v>
      </c>
    </row>
    <row r="531" spans="1:6" ht="41.4">
      <c r="A531" s="7">
        <v>49</v>
      </c>
      <c r="B531" s="42" t="s">
        <v>2211</v>
      </c>
      <c r="C531" s="7"/>
      <c r="D531" s="10"/>
      <c r="E531" s="9"/>
      <c r="F531" s="9"/>
    </row>
    <row r="532" spans="1:6">
      <c r="A532" s="1" t="s">
        <v>1191</v>
      </c>
      <c r="B532" s="2" t="s">
        <v>1173</v>
      </c>
      <c r="C532" s="1" t="s">
        <v>30</v>
      </c>
      <c r="D532" s="218">
        <v>2</v>
      </c>
      <c r="E532" s="259"/>
      <c r="F532" s="219">
        <f t="shared" ref="F532:F595" si="22">ROUND(D532*E532,2)</f>
        <v>0</v>
      </c>
    </row>
    <row r="533" spans="1:6">
      <c r="A533" s="1" t="s">
        <v>1192</v>
      </c>
      <c r="B533" s="2" t="s">
        <v>1174</v>
      </c>
      <c r="C533" s="1" t="s">
        <v>30</v>
      </c>
      <c r="D533" s="218">
        <v>4</v>
      </c>
      <c r="E533" s="259"/>
      <c r="F533" s="219">
        <f t="shared" si="22"/>
        <v>0</v>
      </c>
    </row>
    <row r="534" spans="1:6" ht="41.4">
      <c r="A534" s="7">
        <v>50</v>
      </c>
      <c r="B534" s="42" t="s">
        <v>2212</v>
      </c>
      <c r="C534" s="7"/>
      <c r="D534" s="10"/>
      <c r="E534" s="9"/>
      <c r="F534" s="9"/>
    </row>
    <row r="535" spans="1:6">
      <c r="A535" s="1" t="s">
        <v>1193</v>
      </c>
      <c r="B535" s="2" t="s">
        <v>1040</v>
      </c>
      <c r="C535" s="1" t="s">
        <v>30</v>
      </c>
      <c r="D535" s="218">
        <v>27</v>
      </c>
      <c r="E535" s="259"/>
      <c r="F535" s="219">
        <f t="shared" si="22"/>
        <v>0</v>
      </c>
    </row>
    <row r="536" spans="1:6">
      <c r="A536" s="1" t="s">
        <v>1194</v>
      </c>
      <c r="B536" s="2" t="s">
        <v>1164</v>
      </c>
      <c r="C536" s="1" t="s">
        <v>30</v>
      </c>
      <c r="D536" s="218">
        <v>9</v>
      </c>
      <c r="E536" s="259"/>
      <c r="F536" s="219">
        <f t="shared" si="22"/>
        <v>0</v>
      </c>
    </row>
    <row r="537" spans="1:6" ht="55.2">
      <c r="A537" s="7">
        <v>51</v>
      </c>
      <c r="B537" s="42" t="s">
        <v>2213</v>
      </c>
      <c r="C537" s="7" t="s">
        <v>1179</v>
      </c>
      <c r="D537" s="10"/>
      <c r="E537" s="9"/>
      <c r="F537" s="9"/>
    </row>
    <row r="538" spans="1:6">
      <c r="A538" s="1" t="s">
        <v>1195</v>
      </c>
      <c r="B538" s="2" t="s">
        <v>1165</v>
      </c>
      <c r="C538" s="1" t="s">
        <v>30</v>
      </c>
      <c r="D538" s="218">
        <v>2</v>
      </c>
      <c r="E538" s="259"/>
      <c r="F538" s="219">
        <f t="shared" si="22"/>
        <v>0</v>
      </c>
    </row>
    <row r="539" spans="1:6">
      <c r="A539" s="1" t="s">
        <v>1196</v>
      </c>
      <c r="B539" s="2" t="s">
        <v>1166</v>
      </c>
      <c r="C539" s="1" t="s">
        <v>30</v>
      </c>
      <c r="D539" s="218">
        <v>4</v>
      </c>
      <c r="E539" s="259"/>
      <c r="F539" s="219">
        <f t="shared" si="22"/>
        <v>0</v>
      </c>
    </row>
    <row r="540" spans="1:6" ht="55.2">
      <c r="A540" s="7">
        <v>52</v>
      </c>
      <c r="B540" s="42" t="s">
        <v>2214</v>
      </c>
      <c r="C540" s="7" t="s">
        <v>1179</v>
      </c>
      <c r="D540" s="10"/>
      <c r="E540" s="9"/>
      <c r="F540" s="9"/>
    </row>
    <row r="541" spans="1:6">
      <c r="A541" s="1" t="s">
        <v>1197</v>
      </c>
      <c r="B541" s="2" t="s">
        <v>1173</v>
      </c>
      <c r="C541" s="1" t="s">
        <v>30</v>
      </c>
      <c r="D541" s="218">
        <v>6</v>
      </c>
      <c r="E541" s="259"/>
      <c r="F541" s="219">
        <f t="shared" si="22"/>
        <v>0</v>
      </c>
    </row>
    <row r="542" spans="1:6">
      <c r="A542" s="1" t="s">
        <v>1198</v>
      </c>
      <c r="B542" s="2" t="s">
        <v>1174</v>
      </c>
      <c r="C542" s="1" t="s">
        <v>30</v>
      </c>
      <c r="D542" s="218">
        <v>6</v>
      </c>
      <c r="E542" s="259"/>
      <c r="F542" s="219">
        <f t="shared" si="22"/>
        <v>0</v>
      </c>
    </row>
    <row r="543" spans="1:6" ht="55.2">
      <c r="A543" s="1">
        <v>53</v>
      </c>
      <c r="B543" s="2" t="s">
        <v>2215</v>
      </c>
      <c r="C543" s="1" t="s">
        <v>30</v>
      </c>
      <c r="D543" s="218">
        <v>10</v>
      </c>
      <c r="E543" s="259"/>
      <c r="F543" s="219">
        <f t="shared" si="22"/>
        <v>0</v>
      </c>
    </row>
    <row r="544" spans="1:6" ht="69">
      <c r="A544" s="1">
        <v>54</v>
      </c>
      <c r="B544" s="2" t="s">
        <v>2762</v>
      </c>
      <c r="C544" s="1" t="s">
        <v>30</v>
      </c>
      <c r="D544" s="218">
        <v>20</v>
      </c>
      <c r="E544" s="259"/>
      <c r="F544" s="219">
        <f t="shared" si="22"/>
        <v>0</v>
      </c>
    </row>
    <row r="545" spans="1:6" ht="41.4">
      <c r="A545" s="1">
        <v>55</v>
      </c>
      <c r="B545" s="2" t="s">
        <v>2216</v>
      </c>
      <c r="C545" s="1" t="s">
        <v>30</v>
      </c>
      <c r="D545" s="218">
        <v>35</v>
      </c>
      <c r="E545" s="259"/>
      <c r="F545" s="219">
        <f t="shared" si="22"/>
        <v>0</v>
      </c>
    </row>
    <row r="546" spans="1:6" ht="41.4">
      <c r="A546" s="1">
        <v>56</v>
      </c>
      <c r="B546" s="2" t="s">
        <v>2217</v>
      </c>
      <c r="C546" s="1" t="s">
        <v>30</v>
      </c>
      <c r="D546" s="218">
        <v>35</v>
      </c>
      <c r="E546" s="259"/>
      <c r="F546" s="219">
        <f t="shared" si="22"/>
        <v>0</v>
      </c>
    </row>
    <row r="547" spans="1:6" ht="96.6">
      <c r="A547" s="7">
        <v>57</v>
      </c>
      <c r="B547" s="42" t="s">
        <v>2218</v>
      </c>
      <c r="C547" s="7" t="s">
        <v>1179</v>
      </c>
      <c r="D547" s="10"/>
      <c r="E547" s="9"/>
      <c r="F547" s="9"/>
    </row>
    <row r="548" spans="1:6">
      <c r="A548" s="1" t="s">
        <v>1209</v>
      </c>
      <c r="B548" s="2" t="s">
        <v>1175</v>
      </c>
      <c r="C548" s="1" t="s">
        <v>367</v>
      </c>
      <c r="D548" s="218">
        <v>20</v>
      </c>
      <c r="E548" s="259"/>
      <c r="F548" s="219">
        <f t="shared" si="22"/>
        <v>0</v>
      </c>
    </row>
    <row r="549" spans="1:6">
      <c r="A549" s="1" t="s">
        <v>1210</v>
      </c>
      <c r="B549" s="2" t="s">
        <v>1174</v>
      </c>
      <c r="C549" s="1" t="s">
        <v>367</v>
      </c>
      <c r="D549" s="218">
        <v>40</v>
      </c>
      <c r="E549" s="259"/>
      <c r="F549" s="219">
        <f t="shared" si="22"/>
        <v>0</v>
      </c>
    </row>
    <row r="550" spans="1:6">
      <c r="A550" s="1" t="s">
        <v>1211</v>
      </c>
      <c r="B550" s="2" t="s">
        <v>1173</v>
      </c>
      <c r="C550" s="1" t="s">
        <v>367</v>
      </c>
      <c r="D550" s="218">
        <v>40</v>
      </c>
      <c r="E550" s="259"/>
      <c r="F550" s="219">
        <f t="shared" si="22"/>
        <v>0</v>
      </c>
    </row>
    <row r="551" spans="1:6">
      <c r="A551" s="1" t="s">
        <v>1212</v>
      </c>
      <c r="B551" s="2" t="s">
        <v>1167</v>
      </c>
      <c r="C551" s="1" t="s">
        <v>367</v>
      </c>
      <c r="D551" s="218">
        <v>5</v>
      </c>
      <c r="E551" s="259"/>
      <c r="F551" s="219">
        <f t="shared" si="22"/>
        <v>0</v>
      </c>
    </row>
    <row r="552" spans="1:6">
      <c r="A552" s="1" t="s">
        <v>1213</v>
      </c>
      <c r="B552" s="2" t="s">
        <v>1166</v>
      </c>
      <c r="C552" s="1" t="s">
        <v>367</v>
      </c>
      <c r="D552" s="218">
        <v>40</v>
      </c>
      <c r="E552" s="259"/>
      <c r="F552" s="219">
        <f t="shared" si="22"/>
        <v>0</v>
      </c>
    </row>
    <row r="553" spans="1:6">
      <c r="A553" s="1" t="s">
        <v>1214</v>
      </c>
      <c r="B553" s="2" t="s">
        <v>1165</v>
      </c>
      <c r="C553" s="1" t="s">
        <v>367</v>
      </c>
      <c r="D553" s="218">
        <v>20</v>
      </c>
      <c r="E553" s="259"/>
      <c r="F553" s="219">
        <f t="shared" si="22"/>
        <v>0</v>
      </c>
    </row>
    <row r="554" spans="1:6">
      <c r="A554" s="1" t="s">
        <v>1215</v>
      </c>
      <c r="B554" s="2" t="s">
        <v>1199</v>
      </c>
      <c r="C554" s="1" t="s">
        <v>367</v>
      </c>
      <c r="D554" s="218">
        <v>5</v>
      </c>
      <c r="E554" s="259"/>
      <c r="F554" s="219">
        <f t="shared" si="22"/>
        <v>0</v>
      </c>
    </row>
    <row r="555" spans="1:6">
      <c r="A555" s="1" t="s">
        <v>1216</v>
      </c>
      <c r="B555" s="2" t="s">
        <v>1164</v>
      </c>
      <c r="C555" s="1" t="s">
        <v>367</v>
      </c>
      <c r="D555" s="218">
        <v>20</v>
      </c>
      <c r="E555" s="259"/>
      <c r="F555" s="219">
        <f t="shared" si="22"/>
        <v>0</v>
      </c>
    </row>
    <row r="556" spans="1:6">
      <c r="A556" s="1" t="s">
        <v>1217</v>
      </c>
      <c r="B556" s="2" t="s">
        <v>1040</v>
      </c>
      <c r="C556" s="1" t="s">
        <v>367</v>
      </c>
      <c r="D556" s="218">
        <v>10</v>
      </c>
      <c r="E556" s="259"/>
      <c r="F556" s="219">
        <f t="shared" si="22"/>
        <v>0</v>
      </c>
    </row>
    <row r="557" spans="1:6" ht="69">
      <c r="A557" s="7">
        <v>58</v>
      </c>
      <c r="B557" s="42" t="s">
        <v>2763</v>
      </c>
      <c r="C557" s="7" t="s">
        <v>1179</v>
      </c>
      <c r="D557" s="10"/>
      <c r="E557" s="9"/>
      <c r="F557" s="9"/>
    </row>
    <row r="558" spans="1:6">
      <c r="A558" s="1" t="s">
        <v>1218</v>
      </c>
      <c r="B558" s="2" t="s">
        <v>1200</v>
      </c>
      <c r="C558" s="1" t="s">
        <v>367</v>
      </c>
      <c r="D558" s="218">
        <v>20</v>
      </c>
      <c r="E558" s="259"/>
      <c r="F558" s="219">
        <f t="shared" si="22"/>
        <v>0</v>
      </c>
    </row>
    <row r="559" spans="1:6">
      <c r="A559" s="1" t="s">
        <v>1219</v>
      </c>
      <c r="B559" s="2" t="s">
        <v>1201</v>
      </c>
      <c r="C559" s="1" t="s">
        <v>367</v>
      </c>
      <c r="D559" s="218">
        <v>40</v>
      </c>
      <c r="E559" s="259"/>
      <c r="F559" s="219">
        <f t="shared" si="22"/>
        <v>0</v>
      </c>
    </row>
    <row r="560" spans="1:6">
      <c r="A560" s="1" t="s">
        <v>1220</v>
      </c>
      <c r="B560" s="2" t="s">
        <v>1202</v>
      </c>
      <c r="C560" s="1" t="s">
        <v>367</v>
      </c>
      <c r="D560" s="218">
        <v>40</v>
      </c>
      <c r="E560" s="259"/>
      <c r="F560" s="219">
        <f t="shared" si="22"/>
        <v>0</v>
      </c>
    </row>
    <row r="561" spans="1:6">
      <c r="A561" s="1" t="s">
        <v>1221</v>
      </c>
      <c r="B561" s="2" t="s">
        <v>1203</v>
      </c>
      <c r="C561" s="1" t="s">
        <v>367</v>
      </c>
      <c r="D561" s="218">
        <v>5</v>
      </c>
      <c r="E561" s="259"/>
      <c r="F561" s="219">
        <f t="shared" si="22"/>
        <v>0</v>
      </c>
    </row>
    <row r="562" spans="1:6">
      <c r="A562" s="1" t="s">
        <v>1222</v>
      </c>
      <c r="B562" s="2" t="s">
        <v>1204</v>
      </c>
      <c r="C562" s="1" t="s">
        <v>367</v>
      </c>
      <c r="D562" s="218">
        <v>40</v>
      </c>
      <c r="E562" s="259"/>
      <c r="F562" s="219">
        <f t="shared" si="22"/>
        <v>0</v>
      </c>
    </row>
    <row r="563" spans="1:6">
      <c r="A563" s="1" t="s">
        <v>1223</v>
      </c>
      <c r="B563" s="2" t="s">
        <v>1205</v>
      </c>
      <c r="C563" s="1" t="s">
        <v>367</v>
      </c>
      <c r="D563" s="218">
        <v>20</v>
      </c>
      <c r="E563" s="259"/>
      <c r="F563" s="219">
        <f t="shared" si="22"/>
        <v>0</v>
      </c>
    </row>
    <row r="564" spans="1:6">
      <c r="A564" s="1" t="s">
        <v>1224</v>
      </c>
      <c r="B564" s="2" t="s">
        <v>1206</v>
      </c>
      <c r="C564" s="1" t="s">
        <v>367</v>
      </c>
      <c r="D564" s="218">
        <v>5</v>
      </c>
      <c r="E564" s="259"/>
      <c r="F564" s="219">
        <f t="shared" si="22"/>
        <v>0</v>
      </c>
    </row>
    <row r="565" spans="1:6">
      <c r="A565" s="1" t="s">
        <v>1225</v>
      </c>
      <c r="B565" s="2" t="s">
        <v>1207</v>
      </c>
      <c r="C565" s="1" t="s">
        <v>367</v>
      </c>
      <c r="D565" s="218">
        <v>20</v>
      </c>
      <c r="E565" s="259"/>
      <c r="F565" s="219">
        <f t="shared" si="22"/>
        <v>0</v>
      </c>
    </row>
    <row r="566" spans="1:6">
      <c r="A566" s="1" t="s">
        <v>1226</v>
      </c>
      <c r="B566" s="2" t="s">
        <v>1208</v>
      </c>
      <c r="C566" s="1" t="s">
        <v>367</v>
      </c>
      <c r="D566" s="218">
        <v>10</v>
      </c>
      <c r="E566" s="259"/>
      <c r="F566" s="219">
        <f t="shared" si="22"/>
        <v>0</v>
      </c>
    </row>
    <row r="567" spans="1:6" ht="96.6">
      <c r="A567" s="1">
        <v>69</v>
      </c>
      <c r="B567" s="2" t="s">
        <v>2957</v>
      </c>
      <c r="C567" s="1" t="s">
        <v>37</v>
      </c>
      <c r="D567" s="218">
        <v>100</v>
      </c>
      <c r="E567" s="259"/>
      <c r="F567" s="219">
        <f t="shared" si="22"/>
        <v>0</v>
      </c>
    </row>
    <row r="568" spans="1:6" ht="55.2">
      <c r="A568" s="1">
        <v>60</v>
      </c>
      <c r="B568" s="2" t="s">
        <v>2219</v>
      </c>
      <c r="C568" s="1" t="s">
        <v>30</v>
      </c>
      <c r="D568" s="218">
        <v>2</v>
      </c>
      <c r="E568" s="259"/>
      <c r="F568" s="219">
        <f t="shared" si="22"/>
        <v>0</v>
      </c>
    </row>
    <row r="569" spans="1:6">
      <c r="A569" s="7"/>
      <c r="B569" s="8" t="s">
        <v>2220</v>
      </c>
      <c r="C569" s="7"/>
      <c r="D569" s="10"/>
      <c r="E569" s="9"/>
      <c r="F569" s="9"/>
    </row>
    <row r="570" spans="1:6" ht="409.05" customHeight="1">
      <c r="A570" s="534">
        <v>61</v>
      </c>
      <c r="B570" s="544" t="s">
        <v>2949</v>
      </c>
      <c r="C570" s="534" t="s">
        <v>30</v>
      </c>
      <c r="D570" s="538">
        <v>1</v>
      </c>
      <c r="E570" s="540"/>
      <c r="F570" s="532">
        <f>ROUND(D570*E570,2)</f>
        <v>0</v>
      </c>
    </row>
    <row r="571" spans="1:6" ht="256.8" customHeight="1">
      <c r="A571" s="535"/>
      <c r="B571" s="545"/>
      <c r="C571" s="535"/>
      <c r="D571" s="539"/>
      <c r="E571" s="541"/>
      <c r="F571" s="533"/>
    </row>
    <row r="572" spans="1:6" ht="247.8" customHeight="1">
      <c r="A572" s="1">
        <v>62</v>
      </c>
      <c r="B572" s="2" t="s">
        <v>2950</v>
      </c>
      <c r="C572" s="1" t="s">
        <v>30</v>
      </c>
      <c r="D572" s="218">
        <v>1</v>
      </c>
      <c r="E572" s="259"/>
      <c r="F572" s="219">
        <f t="shared" si="22"/>
        <v>0</v>
      </c>
    </row>
    <row r="573" spans="1:6" ht="409.05" customHeight="1">
      <c r="A573" s="534">
        <v>63</v>
      </c>
      <c r="B573" s="544" t="s">
        <v>2871</v>
      </c>
      <c r="C573" s="534" t="s">
        <v>30</v>
      </c>
      <c r="D573" s="538">
        <v>1</v>
      </c>
      <c r="E573" s="540"/>
      <c r="F573" s="555">
        <f t="shared" si="22"/>
        <v>0</v>
      </c>
    </row>
    <row r="574" spans="1:6" ht="72" customHeight="1">
      <c r="A574" s="535"/>
      <c r="B574" s="545"/>
      <c r="C574" s="535"/>
      <c r="D574" s="539"/>
      <c r="E574" s="541"/>
      <c r="F574" s="556"/>
    </row>
    <row r="575" spans="1:6" ht="96.6">
      <c r="A575" s="1">
        <v>64</v>
      </c>
      <c r="B575" s="2" t="s">
        <v>2764</v>
      </c>
      <c r="C575" s="1" t="s">
        <v>30</v>
      </c>
      <c r="D575" s="218">
        <v>1</v>
      </c>
      <c r="E575" s="259"/>
      <c r="F575" s="219">
        <f t="shared" si="22"/>
        <v>0</v>
      </c>
    </row>
    <row r="576" spans="1:6" ht="55.2">
      <c r="A576" s="1">
        <v>65</v>
      </c>
      <c r="B576" s="2" t="s">
        <v>2765</v>
      </c>
      <c r="C576" s="1" t="s">
        <v>30</v>
      </c>
      <c r="D576" s="218">
        <v>1</v>
      </c>
      <c r="E576" s="259"/>
      <c r="F576" s="219">
        <f t="shared" si="22"/>
        <v>0</v>
      </c>
    </row>
    <row r="577" spans="1:6" ht="27.6">
      <c r="A577" s="1">
        <v>66</v>
      </c>
      <c r="B577" s="2" t="s">
        <v>2766</v>
      </c>
      <c r="C577" s="1" t="s">
        <v>30</v>
      </c>
      <c r="D577" s="218">
        <v>1</v>
      </c>
      <c r="E577" s="259"/>
      <c r="F577" s="219">
        <f t="shared" si="22"/>
        <v>0</v>
      </c>
    </row>
    <row r="578" spans="1:6" ht="248.4">
      <c r="A578" s="1">
        <v>67</v>
      </c>
      <c r="B578" s="2" t="s">
        <v>2951</v>
      </c>
      <c r="C578" s="1" t="s">
        <v>30</v>
      </c>
      <c r="D578" s="218">
        <v>1</v>
      </c>
      <c r="E578" s="259"/>
      <c r="F578" s="219">
        <f t="shared" si="22"/>
        <v>0</v>
      </c>
    </row>
    <row r="579" spans="1:6" ht="41.4">
      <c r="A579" s="1">
        <v>68</v>
      </c>
      <c r="B579" s="2" t="s">
        <v>2872</v>
      </c>
      <c r="C579" s="1" t="s">
        <v>30</v>
      </c>
      <c r="D579" s="218">
        <v>1</v>
      </c>
      <c r="E579" s="259"/>
      <c r="F579" s="219">
        <f t="shared" si="22"/>
        <v>0</v>
      </c>
    </row>
    <row r="580" spans="1:6">
      <c r="A580" s="1">
        <v>69</v>
      </c>
      <c r="B580" s="2" t="s">
        <v>1227</v>
      </c>
      <c r="C580" s="1" t="s">
        <v>30</v>
      </c>
      <c r="D580" s="218">
        <v>1</v>
      </c>
      <c r="E580" s="259"/>
      <c r="F580" s="219">
        <f t="shared" si="22"/>
        <v>0</v>
      </c>
    </row>
    <row r="581" spans="1:6">
      <c r="A581" s="1">
        <v>70</v>
      </c>
      <c r="B581" s="2" t="s">
        <v>1228</v>
      </c>
      <c r="C581" s="1" t="s">
        <v>30</v>
      </c>
      <c r="D581" s="218">
        <v>1</v>
      </c>
      <c r="E581" s="259"/>
      <c r="F581" s="219">
        <f t="shared" si="22"/>
        <v>0</v>
      </c>
    </row>
    <row r="582" spans="1:6">
      <c r="A582" s="1">
        <v>71</v>
      </c>
      <c r="B582" s="2" t="s">
        <v>1229</v>
      </c>
      <c r="C582" s="1" t="s">
        <v>30</v>
      </c>
      <c r="D582" s="218">
        <v>1</v>
      </c>
      <c r="E582" s="259"/>
      <c r="F582" s="219">
        <f t="shared" si="22"/>
        <v>0</v>
      </c>
    </row>
    <row r="583" spans="1:6">
      <c r="A583" s="7"/>
      <c r="B583" s="8" t="s">
        <v>1230</v>
      </c>
      <c r="C583" s="7"/>
      <c r="D583" s="10"/>
      <c r="E583" s="9"/>
      <c r="F583" s="9"/>
    </row>
    <row r="584" spans="1:6" ht="110.4">
      <c r="A584" s="1">
        <v>72</v>
      </c>
      <c r="B584" s="2" t="s">
        <v>2221</v>
      </c>
      <c r="C584" s="1" t="s">
        <v>367</v>
      </c>
      <c r="D584" s="218">
        <v>80</v>
      </c>
      <c r="E584" s="259"/>
      <c r="F584" s="219">
        <f t="shared" si="22"/>
        <v>0</v>
      </c>
    </row>
    <row r="585" spans="1:6" ht="55.2">
      <c r="A585" s="1">
        <v>73</v>
      </c>
      <c r="B585" s="2" t="s">
        <v>2222</v>
      </c>
      <c r="C585" s="1" t="s">
        <v>30</v>
      </c>
      <c r="D585" s="218">
        <v>4</v>
      </c>
      <c r="E585" s="259"/>
      <c r="F585" s="219">
        <f t="shared" si="22"/>
        <v>0</v>
      </c>
    </row>
    <row r="586" spans="1:6" ht="69">
      <c r="A586" s="1">
        <v>74</v>
      </c>
      <c r="B586" s="2" t="s">
        <v>2223</v>
      </c>
      <c r="C586" s="1" t="s">
        <v>30</v>
      </c>
      <c r="D586" s="218">
        <v>2</v>
      </c>
      <c r="E586" s="259"/>
      <c r="F586" s="219">
        <f t="shared" si="22"/>
        <v>0</v>
      </c>
    </row>
    <row r="587" spans="1:6" ht="55.2">
      <c r="A587" s="1">
        <v>75</v>
      </c>
      <c r="B587" s="2" t="s">
        <v>1231</v>
      </c>
      <c r="C587" s="1" t="s">
        <v>30</v>
      </c>
      <c r="D587" s="218">
        <v>2</v>
      </c>
      <c r="E587" s="259"/>
      <c r="F587" s="219">
        <f t="shared" si="22"/>
        <v>0</v>
      </c>
    </row>
    <row r="588" spans="1:6" ht="409.05" customHeight="1">
      <c r="A588" s="534">
        <v>76</v>
      </c>
      <c r="B588" s="544" t="s">
        <v>2767</v>
      </c>
      <c r="C588" s="534" t="s">
        <v>30</v>
      </c>
      <c r="D588" s="538">
        <v>1</v>
      </c>
      <c r="E588" s="540"/>
      <c r="F588" s="532">
        <f t="shared" si="22"/>
        <v>0</v>
      </c>
    </row>
    <row r="589" spans="1:6" ht="327" customHeight="1">
      <c r="A589" s="535"/>
      <c r="B589" s="545"/>
      <c r="C589" s="535"/>
      <c r="D589" s="539"/>
      <c r="E589" s="541"/>
      <c r="F589" s="533"/>
    </row>
    <row r="590" spans="1:6" ht="55.2">
      <c r="A590" s="1">
        <v>77</v>
      </c>
      <c r="B590" s="2" t="s">
        <v>2224</v>
      </c>
      <c r="C590" s="1" t="s">
        <v>30</v>
      </c>
      <c r="D590" s="218">
        <v>1</v>
      </c>
      <c r="E590" s="259"/>
      <c r="F590" s="219">
        <f t="shared" si="22"/>
        <v>0</v>
      </c>
    </row>
    <row r="591" spans="1:6" ht="41.4">
      <c r="A591" s="1">
        <v>78</v>
      </c>
      <c r="B591" s="2" t="s">
        <v>2225</v>
      </c>
      <c r="C591" s="1" t="s">
        <v>30</v>
      </c>
      <c r="D591" s="218">
        <v>2</v>
      </c>
      <c r="E591" s="259"/>
      <c r="F591" s="219">
        <f t="shared" si="22"/>
        <v>0</v>
      </c>
    </row>
    <row r="592" spans="1:6" ht="41.4">
      <c r="A592" s="1">
        <v>79</v>
      </c>
      <c r="B592" s="2" t="s">
        <v>2226</v>
      </c>
      <c r="C592" s="1" t="s">
        <v>30</v>
      </c>
      <c r="D592" s="218">
        <v>1</v>
      </c>
      <c r="E592" s="259"/>
      <c r="F592" s="219">
        <f t="shared" si="22"/>
        <v>0</v>
      </c>
    </row>
    <row r="593" spans="1:6" ht="41.4">
      <c r="A593" s="1">
        <v>80</v>
      </c>
      <c r="B593" s="2" t="s">
        <v>2227</v>
      </c>
      <c r="C593" s="1" t="s">
        <v>30</v>
      </c>
      <c r="D593" s="218">
        <v>2</v>
      </c>
      <c r="E593" s="259"/>
      <c r="F593" s="219">
        <f t="shared" si="22"/>
        <v>0</v>
      </c>
    </row>
    <row r="594" spans="1:6" ht="55.2">
      <c r="A594" s="1">
        <v>81</v>
      </c>
      <c r="B594" s="2" t="s">
        <v>2228</v>
      </c>
      <c r="C594" s="1" t="s">
        <v>30</v>
      </c>
      <c r="D594" s="218">
        <v>10</v>
      </c>
      <c r="E594" s="259"/>
      <c r="F594" s="219">
        <f t="shared" si="22"/>
        <v>0</v>
      </c>
    </row>
    <row r="595" spans="1:6" ht="69">
      <c r="A595" s="1">
        <v>82</v>
      </c>
      <c r="B595" s="2" t="s">
        <v>2768</v>
      </c>
      <c r="C595" s="1" t="s">
        <v>30</v>
      </c>
      <c r="D595" s="218">
        <v>2</v>
      </c>
      <c r="E595" s="259"/>
      <c r="F595" s="219">
        <f t="shared" si="22"/>
        <v>0</v>
      </c>
    </row>
    <row r="596" spans="1:6" ht="41.4">
      <c r="A596" s="1">
        <v>83</v>
      </c>
      <c r="B596" s="2" t="s">
        <v>2229</v>
      </c>
      <c r="C596" s="1" t="s">
        <v>30</v>
      </c>
      <c r="D596" s="218">
        <v>2</v>
      </c>
      <c r="E596" s="259"/>
      <c r="F596" s="219">
        <f t="shared" ref="F596:F616" si="23">ROUND(D596*E596,2)</f>
        <v>0</v>
      </c>
    </row>
    <row r="597" spans="1:6" ht="41.4">
      <c r="A597" s="1">
        <v>84</v>
      </c>
      <c r="B597" s="2" t="s">
        <v>2217</v>
      </c>
      <c r="C597" s="1" t="s">
        <v>30</v>
      </c>
      <c r="D597" s="218">
        <v>2</v>
      </c>
      <c r="E597" s="259"/>
      <c r="F597" s="219">
        <f t="shared" si="23"/>
        <v>0</v>
      </c>
    </row>
    <row r="598" spans="1:6" ht="96.6">
      <c r="A598" s="7">
        <v>85</v>
      </c>
      <c r="B598" s="42" t="s">
        <v>2230</v>
      </c>
      <c r="C598" s="7" t="s">
        <v>1179</v>
      </c>
      <c r="D598" s="10"/>
      <c r="E598" s="9"/>
      <c r="F598" s="9"/>
    </row>
    <row r="599" spans="1:6">
      <c r="A599" s="1" t="s">
        <v>1232</v>
      </c>
      <c r="B599" s="2" t="s">
        <v>1175</v>
      </c>
      <c r="C599" s="1" t="s">
        <v>367</v>
      </c>
      <c r="D599" s="218">
        <v>5</v>
      </c>
      <c r="E599" s="259"/>
      <c r="F599" s="219">
        <f t="shared" si="23"/>
        <v>0</v>
      </c>
    </row>
    <row r="600" spans="1:6">
      <c r="A600" s="1" t="s">
        <v>1233</v>
      </c>
      <c r="B600" s="2" t="s">
        <v>1174</v>
      </c>
      <c r="C600" s="1" t="s">
        <v>367</v>
      </c>
      <c r="D600" s="218">
        <v>15</v>
      </c>
      <c r="E600" s="259"/>
      <c r="F600" s="219">
        <f t="shared" si="23"/>
        <v>0</v>
      </c>
    </row>
    <row r="601" spans="1:6" ht="110.4">
      <c r="A601" s="7">
        <v>86</v>
      </c>
      <c r="B601" s="42" t="s">
        <v>2769</v>
      </c>
      <c r="C601" s="7"/>
      <c r="D601" s="10"/>
      <c r="E601" s="9"/>
      <c r="F601" s="9"/>
    </row>
    <row r="602" spans="1:6">
      <c r="A602" s="1" t="s">
        <v>1234</v>
      </c>
      <c r="B602" s="2" t="s">
        <v>2873</v>
      </c>
      <c r="C602" s="1" t="s">
        <v>367</v>
      </c>
      <c r="D602" s="218">
        <v>5</v>
      </c>
      <c r="E602" s="259"/>
      <c r="F602" s="219">
        <f t="shared" si="23"/>
        <v>0</v>
      </c>
    </row>
    <row r="603" spans="1:6">
      <c r="A603" s="1" t="s">
        <v>1235</v>
      </c>
      <c r="B603" s="2" t="s">
        <v>2953</v>
      </c>
      <c r="C603" s="1" t="s">
        <v>367</v>
      </c>
      <c r="D603" s="218">
        <v>15</v>
      </c>
      <c r="E603" s="259"/>
      <c r="F603" s="219">
        <f t="shared" si="23"/>
        <v>0</v>
      </c>
    </row>
    <row r="604" spans="1:6" ht="96.6">
      <c r="A604" s="1">
        <v>87</v>
      </c>
      <c r="B604" s="2" t="s">
        <v>2874</v>
      </c>
      <c r="C604" s="1" t="s">
        <v>37</v>
      </c>
      <c r="D604" s="218">
        <v>20</v>
      </c>
      <c r="E604" s="259"/>
      <c r="F604" s="219">
        <f t="shared" si="23"/>
        <v>0</v>
      </c>
    </row>
    <row r="605" spans="1:6" ht="69">
      <c r="A605" s="1">
        <v>88</v>
      </c>
      <c r="B605" s="2" t="s">
        <v>2231</v>
      </c>
      <c r="C605" s="1" t="s">
        <v>30</v>
      </c>
      <c r="D605" s="218">
        <v>1</v>
      </c>
      <c r="E605" s="259"/>
      <c r="F605" s="219">
        <f t="shared" si="23"/>
        <v>0</v>
      </c>
    </row>
    <row r="606" spans="1:6" s="96" customFormat="1" ht="28.8">
      <c r="A606" s="171" t="s">
        <v>736</v>
      </c>
      <c r="B606" s="172" t="s">
        <v>2232</v>
      </c>
      <c r="C606" s="406"/>
      <c r="D606" s="407"/>
      <c r="E606" s="408"/>
      <c r="F606" s="408">
        <f>SUM(F607:F669)</f>
        <v>0</v>
      </c>
    </row>
    <row r="607" spans="1:6" ht="409.6">
      <c r="A607" s="1">
        <v>1</v>
      </c>
      <c r="B607" s="2" t="s">
        <v>2770</v>
      </c>
      <c r="C607" s="1" t="s">
        <v>30</v>
      </c>
      <c r="D607" s="218">
        <v>14</v>
      </c>
      <c r="E607" s="259"/>
      <c r="F607" s="219">
        <f t="shared" si="23"/>
        <v>0</v>
      </c>
    </row>
    <row r="608" spans="1:6" ht="409.6">
      <c r="A608" s="1">
        <v>2</v>
      </c>
      <c r="B608" s="2" t="s">
        <v>2771</v>
      </c>
      <c r="C608" s="1" t="s">
        <v>30</v>
      </c>
      <c r="D608" s="218">
        <v>10</v>
      </c>
      <c r="E608" s="259"/>
      <c r="F608" s="219">
        <f t="shared" si="23"/>
        <v>0</v>
      </c>
    </row>
    <row r="609" spans="1:6" ht="409.6">
      <c r="A609" s="1">
        <v>3</v>
      </c>
      <c r="B609" s="2" t="s">
        <v>2772</v>
      </c>
      <c r="C609" s="1" t="s">
        <v>30</v>
      </c>
      <c r="D609" s="218">
        <v>5</v>
      </c>
      <c r="E609" s="259"/>
      <c r="F609" s="219">
        <f t="shared" si="23"/>
        <v>0</v>
      </c>
    </row>
    <row r="610" spans="1:6" ht="386.4">
      <c r="A610" s="1">
        <v>4</v>
      </c>
      <c r="B610" s="2" t="s">
        <v>2875</v>
      </c>
      <c r="C610" s="1" t="s">
        <v>30</v>
      </c>
      <c r="D610" s="218">
        <v>2</v>
      </c>
      <c r="E610" s="259"/>
      <c r="F610" s="219">
        <f t="shared" si="23"/>
        <v>0</v>
      </c>
    </row>
    <row r="611" spans="1:6" ht="372.6">
      <c r="A611" s="1">
        <v>5</v>
      </c>
      <c r="B611" s="2" t="s">
        <v>2954</v>
      </c>
      <c r="C611" s="1" t="s">
        <v>30</v>
      </c>
      <c r="D611" s="218">
        <v>2</v>
      </c>
      <c r="E611" s="259"/>
      <c r="F611" s="219">
        <f t="shared" si="23"/>
        <v>0</v>
      </c>
    </row>
    <row r="612" spans="1:6" ht="372.6">
      <c r="A612" s="1">
        <v>6</v>
      </c>
      <c r="B612" s="2" t="s">
        <v>2876</v>
      </c>
      <c r="C612" s="1" t="s">
        <v>30</v>
      </c>
      <c r="D612" s="218">
        <v>8</v>
      </c>
      <c r="E612" s="259"/>
      <c r="F612" s="219">
        <f t="shared" si="23"/>
        <v>0</v>
      </c>
    </row>
    <row r="613" spans="1:6" ht="372.6">
      <c r="A613" s="1">
        <v>7</v>
      </c>
      <c r="B613" s="2" t="s">
        <v>2877</v>
      </c>
      <c r="C613" s="1" t="s">
        <v>30</v>
      </c>
      <c r="D613" s="218">
        <v>3</v>
      </c>
      <c r="E613" s="259"/>
      <c r="F613" s="219">
        <f t="shared" si="23"/>
        <v>0</v>
      </c>
    </row>
    <row r="614" spans="1:6" ht="41.4">
      <c r="A614" s="7">
        <v>8</v>
      </c>
      <c r="B614" s="42" t="s">
        <v>2233</v>
      </c>
      <c r="C614" s="7"/>
      <c r="D614" s="10"/>
      <c r="E614" s="9"/>
      <c r="F614" s="9"/>
    </row>
    <row r="615" spans="1:6">
      <c r="A615" s="1" t="s">
        <v>45</v>
      </c>
      <c r="B615" s="2" t="s">
        <v>1236</v>
      </c>
      <c r="C615" s="1" t="s">
        <v>30</v>
      </c>
      <c r="D615" s="218">
        <v>1</v>
      </c>
      <c r="E615" s="259"/>
      <c r="F615" s="219">
        <f t="shared" si="23"/>
        <v>0</v>
      </c>
    </row>
    <row r="616" spans="1:6">
      <c r="A616" s="1" t="s">
        <v>46</v>
      </c>
      <c r="B616" s="2" t="s">
        <v>1237</v>
      </c>
      <c r="C616" s="1" t="s">
        <v>30</v>
      </c>
      <c r="D616" s="218">
        <v>4</v>
      </c>
      <c r="E616" s="259"/>
      <c r="F616" s="219">
        <f t="shared" si="23"/>
        <v>0</v>
      </c>
    </row>
    <row r="617" spans="1:6" ht="110.4">
      <c r="A617" s="7">
        <v>9</v>
      </c>
      <c r="B617" s="42" t="s">
        <v>2773</v>
      </c>
      <c r="C617" s="7"/>
      <c r="D617" s="10"/>
      <c r="E617" s="9"/>
      <c r="F617" s="9"/>
    </row>
    <row r="618" spans="1:6" ht="27.6">
      <c r="A618" s="1" t="s">
        <v>197</v>
      </c>
      <c r="B618" s="2" t="s">
        <v>2878</v>
      </c>
      <c r="C618" s="1" t="s">
        <v>34</v>
      </c>
      <c r="D618" s="218">
        <v>18</v>
      </c>
      <c r="E618" s="259"/>
      <c r="F618" s="219">
        <f t="shared" ref="F618:F669" si="24">ROUND(D618*E618,2)</f>
        <v>0</v>
      </c>
    </row>
    <row r="619" spans="1:6" ht="27.6">
      <c r="A619" s="1" t="s">
        <v>200</v>
      </c>
      <c r="B619" s="2" t="s">
        <v>2879</v>
      </c>
      <c r="C619" s="1" t="s">
        <v>34</v>
      </c>
      <c r="D619" s="218">
        <v>45</v>
      </c>
      <c r="E619" s="259"/>
      <c r="F619" s="219">
        <f t="shared" si="24"/>
        <v>0</v>
      </c>
    </row>
    <row r="620" spans="1:6" ht="27.6">
      <c r="A620" s="1" t="s">
        <v>201</v>
      </c>
      <c r="B620" s="2" t="s">
        <v>2880</v>
      </c>
      <c r="C620" s="1" t="s">
        <v>34</v>
      </c>
      <c r="D620" s="218">
        <v>9</v>
      </c>
      <c r="E620" s="259"/>
      <c r="F620" s="219">
        <f t="shared" si="24"/>
        <v>0</v>
      </c>
    </row>
    <row r="621" spans="1:6" ht="27.6">
      <c r="A621" s="1" t="s">
        <v>202</v>
      </c>
      <c r="B621" s="2" t="s">
        <v>2881</v>
      </c>
      <c r="C621" s="1" t="s">
        <v>34</v>
      </c>
      <c r="D621" s="218">
        <v>8</v>
      </c>
      <c r="E621" s="259"/>
      <c r="F621" s="219">
        <f t="shared" si="24"/>
        <v>0</v>
      </c>
    </row>
    <row r="622" spans="1:6" ht="27.6">
      <c r="A622" s="1" t="s">
        <v>203</v>
      </c>
      <c r="B622" s="2" t="s">
        <v>2882</v>
      </c>
      <c r="C622" s="1" t="s">
        <v>34</v>
      </c>
      <c r="D622" s="218">
        <v>9</v>
      </c>
      <c r="E622" s="259"/>
      <c r="F622" s="219">
        <f t="shared" si="24"/>
        <v>0</v>
      </c>
    </row>
    <row r="623" spans="1:6" ht="27.6">
      <c r="A623" s="1" t="s">
        <v>204</v>
      </c>
      <c r="B623" s="2" t="s">
        <v>2883</v>
      </c>
      <c r="C623" s="1" t="s">
        <v>34</v>
      </c>
      <c r="D623" s="218">
        <v>112</v>
      </c>
      <c r="E623" s="259"/>
      <c r="F623" s="219">
        <f t="shared" si="24"/>
        <v>0</v>
      </c>
    </row>
    <row r="624" spans="1:6" ht="27.6">
      <c r="A624" s="1" t="s">
        <v>758</v>
      </c>
      <c r="B624" s="2" t="s">
        <v>2884</v>
      </c>
      <c r="C624" s="1" t="s">
        <v>30</v>
      </c>
      <c r="D624" s="218">
        <v>3</v>
      </c>
      <c r="E624" s="259"/>
      <c r="F624" s="219">
        <f t="shared" si="24"/>
        <v>0</v>
      </c>
    </row>
    <row r="625" spans="1:6" ht="124.2">
      <c r="A625" s="7">
        <v>10</v>
      </c>
      <c r="B625" s="42" t="s">
        <v>2774</v>
      </c>
      <c r="C625" s="7"/>
      <c r="D625" s="10"/>
      <c r="E625" s="9"/>
      <c r="F625" s="9"/>
    </row>
    <row r="626" spans="1:6">
      <c r="A626" s="1" t="s">
        <v>377</v>
      </c>
      <c r="B626" s="2" t="s">
        <v>1238</v>
      </c>
      <c r="C626" s="1" t="s">
        <v>34</v>
      </c>
      <c r="D626" s="218">
        <v>1</v>
      </c>
      <c r="E626" s="259"/>
      <c r="F626" s="219">
        <f t="shared" si="24"/>
        <v>0</v>
      </c>
    </row>
    <row r="627" spans="1:6">
      <c r="A627" s="1" t="s">
        <v>378</v>
      </c>
      <c r="B627" s="2" t="s">
        <v>1239</v>
      </c>
      <c r="C627" s="1" t="s">
        <v>34</v>
      </c>
      <c r="D627" s="218">
        <v>1</v>
      </c>
      <c r="E627" s="259"/>
      <c r="F627" s="219">
        <f t="shared" si="24"/>
        <v>0</v>
      </c>
    </row>
    <row r="628" spans="1:6" ht="151.80000000000001">
      <c r="A628" s="7">
        <v>11</v>
      </c>
      <c r="B628" s="42" t="s">
        <v>2775</v>
      </c>
      <c r="C628" s="7"/>
      <c r="D628" s="10"/>
      <c r="E628" s="9"/>
      <c r="F628" s="9"/>
    </row>
    <row r="629" spans="1:6">
      <c r="A629" s="1" t="s">
        <v>467</v>
      </c>
      <c r="B629" s="2" t="s">
        <v>2885</v>
      </c>
      <c r="C629" s="1" t="s">
        <v>30</v>
      </c>
      <c r="D629" s="218">
        <v>2</v>
      </c>
      <c r="E629" s="259"/>
      <c r="F629" s="219">
        <f t="shared" si="24"/>
        <v>0</v>
      </c>
    </row>
    <row r="630" spans="1:6">
      <c r="A630" s="1" t="s">
        <v>468</v>
      </c>
      <c r="B630" s="2" t="s">
        <v>2886</v>
      </c>
      <c r="C630" s="1" t="s">
        <v>30</v>
      </c>
      <c r="D630" s="218">
        <v>2</v>
      </c>
      <c r="E630" s="259"/>
      <c r="F630" s="219">
        <f t="shared" si="24"/>
        <v>0</v>
      </c>
    </row>
    <row r="631" spans="1:6">
      <c r="A631" s="1" t="s">
        <v>469</v>
      </c>
      <c r="B631" s="2" t="s">
        <v>2887</v>
      </c>
      <c r="C631" s="1" t="s">
        <v>30</v>
      </c>
      <c r="D631" s="218">
        <v>4</v>
      </c>
      <c r="E631" s="259"/>
      <c r="F631" s="219">
        <f t="shared" si="24"/>
        <v>0</v>
      </c>
    </row>
    <row r="632" spans="1:6" ht="82.8">
      <c r="A632" s="1">
        <v>12</v>
      </c>
      <c r="B632" s="2" t="s">
        <v>2888</v>
      </c>
      <c r="C632" s="1" t="s">
        <v>30</v>
      </c>
      <c r="D632" s="218">
        <v>8</v>
      </c>
      <c r="E632" s="259"/>
      <c r="F632" s="219">
        <f t="shared" si="24"/>
        <v>0</v>
      </c>
    </row>
    <row r="633" spans="1:6" ht="41.4">
      <c r="A633" s="7">
        <v>13</v>
      </c>
      <c r="B633" s="42" t="s">
        <v>2234</v>
      </c>
      <c r="C633" s="7" t="s">
        <v>1179</v>
      </c>
      <c r="D633" s="10"/>
      <c r="E633" s="9"/>
      <c r="F633" s="9"/>
    </row>
    <row r="634" spans="1:6">
      <c r="A634" s="1" t="s">
        <v>111</v>
      </c>
      <c r="B634" s="2" t="s">
        <v>1165</v>
      </c>
      <c r="C634" s="1" t="s">
        <v>34</v>
      </c>
      <c r="D634" s="218">
        <v>2</v>
      </c>
      <c r="E634" s="259"/>
      <c r="F634" s="219">
        <f t="shared" si="24"/>
        <v>0</v>
      </c>
    </row>
    <row r="635" spans="1:6">
      <c r="A635" s="1" t="s">
        <v>112</v>
      </c>
      <c r="B635" s="2" t="s">
        <v>1166</v>
      </c>
      <c r="C635" s="1" t="s">
        <v>34</v>
      </c>
      <c r="D635" s="218">
        <v>2</v>
      </c>
      <c r="E635" s="259"/>
      <c r="F635" s="219">
        <f t="shared" si="24"/>
        <v>0</v>
      </c>
    </row>
    <row r="636" spans="1:6">
      <c r="A636" s="1" t="s">
        <v>780</v>
      </c>
      <c r="B636" s="2" t="s">
        <v>1167</v>
      </c>
      <c r="C636" s="1" t="s">
        <v>34</v>
      </c>
      <c r="D636" s="218">
        <v>4</v>
      </c>
      <c r="E636" s="259"/>
      <c r="F636" s="219">
        <f t="shared" si="24"/>
        <v>0</v>
      </c>
    </row>
    <row r="637" spans="1:6">
      <c r="A637" s="1">
        <v>14</v>
      </c>
      <c r="B637" s="2" t="s">
        <v>2235</v>
      </c>
      <c r="C637" s="1" t="s">
        <v>34</v>
      </c>
      <c r="D637" s="218">
        <v>10</v>
      </c>
      <c r="E637" s="259"/>
      <c r="F637" s="219">
        <f t="shared" si="24"/>
        <v>0</v>
      </c>
    </row>
    <row r="638" spans="1:6" ht="69">
      <c r="A638" s="1">
        <v>15</v>
      </c>
      <c r="B638" s="2" t="s">
        <v>2776</v>
      </c>
      <c r="C638" s="1" t="s">
        <v>30</v>
      </c>
      <c r="D638" s="218">
        <v>16</v>
      </c>
      <c r="E638" s="259"/>
      <c r="F638" s="219">
        <f t="shared" si="24"/>
        <v>0</v>
      </c>
    </row>
    <row r="639" spans="1:6" ht="151.80000000000001">
      <c r="A639" s="7">
        <v>16</v>
      </c>
      <c r="B639" s="42" t="s">
        <v>2777</v>
      </c>
      <c r="C639" s="7" t="s">
        <v>1179</v>
      </c>
      <c r="D639" s="10"/>
      <c r="E639" s="9"/>
      <c r="F639" s="9"/>
    </row>
    <row r="640" spans="1:6">
      <c r="A640" s="1" t="s">
        <v>1243</v>
      </c>
      <c r="B640" s="2" t="s">
        <v>2889</v>
      </c>
      <c r="C640" s="1" t="s">
        <v>367</v>
      </c>
      <c r="D640" s="218">
        <v>50</v>
      </c>
      <c r="E640" s="259"/>
      <c r="F640" s="219">
        <f t="shared" ref="F640:F653" si="25">ROUND(D640*E640,2)</f>
        <v>0</v>
      </c>
    </row>
    <row r="641" spans="1:6">
      <c r="A641" s="1" t="s">
        <v>1244</v>
      </c>
      <c r="B641" s="2" t="s">
        <v>2890</v>
      </c>
      <c r="C641" s="1" t="s">
        <v>367</v>
      </c>
      <c r="D641" s="218">
        <v>50</v>
      </c>
      <c r="E641" s="259"/>
      <c r="F641" s="219">
        <f t="shared" si="25"/>
        <v>0</v>
      </c>
    </row>
    <row r="642" spans="1:6">
      <c r="A642" s="1" t="s">
        <v>1245</v>
      </c>
      <c r="B642" s="2" t="s">
        <v>2891</v>
      </c>
      <c r="C642" s="1" t="s">
        <v>367</v>
      </c>
      <c r="D642" s="218">
        <v>15</v>
      </c>
      <c r="E642" s="259"/>
      <c r="F642" s="219">
        <f t="shared" si="25"/>
        <v>0</v>
      </c>
    </row>
    <row r="643" spans="1:6" ht="165.6">
      <c r="A643" s="7">
        <v>17</v>
      </c>
      <c r="B643" s="42" t="s">
        <v>2778</v>
      </c>
      <c r="C643" s="7"/>
      <c r="D643" s="10"/>
      <c r="E643" s="9"/>
      <c r="F643" s="9"/>
    </row>
    <row r="644" spans="1:6">
      <c r="A644" s="1" t="s">
        <v>982</v>
      </c>
      <c r="B644" s="2" t="s">
        <v>2892</v>
      </c>
      <c r="C644" s="1" t="s">
        <v>367</v>
      </c>
      <c r="D644" s="218">
        <v>40</v>
      </c>
      <c r="E644" s="259"/>
      <c r="F644" s="219">
        <f t="shared" si="25"/>
        <v>0</v>
      </c>
    </row>
    <row r="645" spans="1:6">
      <c r="A645" s="1" t="s">
        <v>983</v>
      </c>
      <c r="B645" s="2" t="s">
        <v>2889</v>
      </c>
      <c r="C645" s="1" t="s">
        <v>367</v>
      </c>
      <c r="D645" s="218">
        <v>450</v>
      </c>
      <c r="E645" s="259"/>
      <c r="F645" s="219">
        <f t="shared" si="25"/>
        <v>0</v>
      </c>
    </row>
    <row r="646" spans="1:6">
      <c r="A646" s="1" t="s">
        <v>984</v>
      </c>
      <c r="B646" s="2" t="s">
        <v>2890</v>
      </c>
      <c r="C646" s="1" t="s">
        <v>367</v>
      </c>
      <c r="D646" s="218">
        <v>75</v>
      </c>
      <c r="E646" s="259"/>
      <c r="F646" s="219">
        <f t="shared" si="25"/>
        <v>0</v>
      </c>
    </row>
    <row r="647" spans="1:6">
      <c r="A647" s="1" t="s">
        <v>985</v>
      </c>
      <c r="B647" s="2" t="s">
        <v>2891</v>
      </c>
      <c r="C647" s="1" t="s">
        <v>367</v>
      </c>
      <c r="D647" s="218">
        <v>105</v>
      </c>
      <c r="E647" s="259"/>
      <c r="F647" s="219">
        <f t="shared" si="25"/>
        <v>0</v>
      </c>
    </row>
    <row r="648" spans="1:6">
      <c r="A648" s="1" t="s">
        <v>1247</v>
      </c>
      <c r="B648" s="2" t="s">
        <v>2893</v>
      </c>
      <c r="C648" s="1" t="s">
        <v>367</v>
      </c>
      <c r="D648" s="218">
        <v>120</v>
      </c>
      <c r="E648" s="259"/>
      <c r="F648" s="219">
        <f t="shared" si="25"/>
        <v>0</v>
      </c>
    </row>
    <row r="649" spans="1:6">
      <c r="A649" s="1" t="s">
        <v>1248</v>
      </c>
      <c r="B649" s="2" t="s">
        <v>2894</v>
      </c>
      <c r="C649" s="1" t="s">
        <v>367</v>
      </c>
      <c r="D649" s="218">
        <v>60</v>
      </c>
      <c r="E649" s="259"/>
      <c r="F649" s="219">
        <f t="shared" si="25"/>
        <v>0</v>
      </c>
    </row>
    <row r="650" spans="1:6">
      <c r="A650" s="1" t="s">
        <v>1249</v>
      </c>
      <c r="B650" s="2" t="s">
        <v>2895</v>
      </c>
      <c r="C650" s="1" t="s">
        <v>367</v>
      </c>
      <c r="D650" s="218">
        <v>60</v>
      </c>
      <c r="E650" s="259"/>
      <c r="F650" s="219">
        <f t="shared" si="25"/>
        <v>0</v>
      </c>
    </row>
    <row r="651" spans="1:6" ht="151.80000000000001">
      <c r="A651" s="7">
        <v>18</v>
      </c>
      <c r="B651" s="42" t="s">
        <v>2779</v>
      </c>
      <c r="C651" s="7"/>
      <c r="D651" s="10"/>
      <c r="E651" s="9"/>
      <c r="F651" s="9"/>
    </row>
    <row r="652" spans="1:6">
      <c r="A652" s="1" t="s">
        <v>801</v>
      </c>
      <c r="B652" s="2" t="s">
        <v>2889</v>
      </c>
      <c r="C652" s="1" t="s">
        <v>367</v>
      </c>
      <c r="D652" s="218">
        <v>450</v>
      </c>
      <c r="E652" s="259"/>
      <c r="F652" s="219">
        <f t="shared" si="25"/>
        <v>0</v>
      </c>
    </row>
    <row r="653" spans="1:6">
      <c r="A653" s="1" t="s">
        <v>802</v>
      </c>
      <c r="B653" s="2" t="s">
        <v>2890</v>
      </c>
      <c r="C653" s="1" t="s">
        <v>367</v>
      </c>
      <c r="D653" s="218">
        <v>75</v>
      </c>
      <c r="E653" s="259"/>
      <c r="F653" s="219">
        <f t="shared" si="25"/>
        <v>0</v>
      </c>
    </row>
    <row r="654" spans="1:6">
      <c r="A654" s="1" t="s">
        <v>803</v>
      </c>
      <c r="B654" s="2" t="s">
        <v>2891</v>
      </c>
      <c r="C654" s="1" t="s">
        <v>367</v>
      </c>
      <c r="D654" s="218">
        <v>105</v>
      </c>
      <c r="E654" s="259"/>
      <c r="F654" s="219">
        <f t="shared" si="24"/>
        <v>0</v>
      </c>
    </row>
    <row r="655" spans="1:6">
      <c r="A655" s="1" t="s">
        <v>804</v>
      </c>
      <c r="B655" s="2" t="s">
        <v>2893</v>
      </c>
      <c r="C655" s="1" t="s">
        <v>367</v>
      </c>
      <c r="D655" s="218">
        <v>120</v>
      </c>
      <c r="E655" s="259"/>
      <c r="F655" s="219">
        <f t="shared" si="24"/>
        <v>0</v>
      </c>
    </row>
    <row r="656" spans="1:6">
      <c r="A656" s="1" t="s">
        <v>805</v>
      </c>
      <c r="B656" s="2" t="s">
        <v>2894</v>
      </c>
      <c r="C656" s="1" t="s">
        <v>367</v>
      </c>
      <c r="D656" s="218">
        <v>60</v>
      </c>
      <c r="E656" s="259"/>
      <c r="F656" s="219">
        <f t="shared" si="24"/>
        <v>0</v>
      </c>
    </row>
    <row r="657" spans="1:6">
      <c r="A657" s="1" t="s">
        <v>806</v>
      </c>
      <c r="B657" s="2" t="s">
        <v>2895</v>
      </c>
      <c r="C657" s="1" t="s">
        <v>367</v>
      </c>
      <c r="D657" s="218">
        <v>60</v>
      </c>
      <c r="E657" s="259"/>
      <c r="F657" s="219">
        <f t="shared" si="24"/>
        <v>0</v>
      </c>
    </row>
    <row r="658" spans="1:6" ht="138">
      <c r="A658" s="7">
        <v>19</v>
      </c>
      <c r="B658" s="42" t="s">
        <v>2896</v>
      </c>
      <c r="C658" s="7"/>
      <c r="D658" s="10"/>
      <c r="E658" s="9"/>
      <c r="F658" s="9"/>
    </row>
    <row r="659" spans="1:6">
      <c r="A659" s="1" t="s">
        <v>115</v>
      </c>
      <c r="B659" s="2" t="s">
        <v>2897</v>
      </c>
      <c r="C659" s="1" t="s">
        <v>367</v>
      </c>
      <c r="D659" s="218">
        <v>15</v>
      </c>
      <c r="E659" s="259"/>
      <c r="F659" s="219">
        <f t="shared" si="24"/>
        <v>0</v>
      </c>
    </row>
    <row r="660" spans="1:6">
      <c r="A660" s="1" t="s">
        <v>116</v>
      </c>
      <c r="B660" s="2" t="s">
        <v>2898</v>
      </c>
      <c r="C660" s="1" t="s">
        <v>367</v>
      </c>
      <c r="D660" s="218">
        <v>20</v>
      </c>
      <c r="E660" s="259"/>
      <c r="F660" s="219">
        <f t="shared" si="24"/>
        <v>0</v>
      </c>
    </row>
    <row r="661" spans="1:6">
      <c r="A661" s="1" t="s">
        <v>1250</v>
      </c>
      <c r="B661" s="2" t="s">
        <v>2899</v>
      </c>
      <c r="C661" s="1" t="s">
        <v>367</v>
      </c>
      <c r="D661" s="218">
        <v>20</v>
      </c>
      <c r="E661" s="259"/>
      <c r="F661" s="219">
        <f t="shared" si="24"/>
        <v>0</v>
      </c>
    </row>
    <row r="662" spans="1:6">
      <c r="A662" s="1" t="s">
        <v>1251</v>
      </c>
      <c r="B662" s="2" t="s">
        <v>2900</v>
      </c>
      <c r="C662" s="1" t="s">
        <v>367</v>
      </c>
      <c r="D662" s="218">
        <v>20</v>
      </c>
      <c r="E662" s="259"/>
      <c r="F662" s="219">
        <f t="shared" si="24"/>
        <v>0</v>
      </c>
    </row>
    <row r="663" spans="1:6" ht="69">
      <c r="A663" s="1">
        <v>20</v>
      </c>
      <c r="B663" s="2" t="s">
        <v>2780</v>
      </c>
      <c r="C663" s="1" t="s">
        <v>34</v>
      </c>
      <c r="D663" s="218">
        <v>89</v>
      </c>
      <c r="E663" s="259"/>
      <c r="F663" s="219">
        <f t="shared" si="24"/>
        <v>0</v>
      </c>
    </row>
    <row r="664" spans="1:6" ht="82.8">
      <c r="A664" s="1">
        <v>21</v>
      </c>
      <c r="B664" s="2" t="s">
        <v>2781</v>
      </c>
      <c r="C664" s="1" t="s">
        <v>367</v>
      </c>
      <c r="D664" s="218">
        <v>89</v>
      </c>
      <c r="E664" s="259"/>
      <c r="F664" s="219">
        <f t="shared" si="24"/>
        <v>0</v>
      </c>
    </row>
    <row r="665" spans="1:6" ht="124.2">
      <c r="A665" s="7">
        <v>22</v>
      </c>
      <c r="B665" s="42" t="s">
        <v>2901</v>
      </c>
      <c r="C665" s="7"/>
      <c r="D665" s="10"/>
      <c r="E665" s="9"/>
      <c r="F665" s="9"/>
    </row>
    <row r="666" spans="1:6" s="44" customFormat="1">
      <c r="A666" s="1" t="s">
        <v>117</v>
      </c>
      <c r="B666" s="2" t="s">
        <v>1525</v>
      </c>
      <c r="C666" s="1" t="s">
        <v>367</v>
      </c>
      <c r="D666" s="218">
        <v>222</v>
      </c>
      <c r="E666" s="259"/>
      <c r="F666" s="219">
        <f t="shared" si="24"/>
        <v>0</v>
      </c>
    </row>
    <row r="667" spans="1:6" ht="55.2">
      <c r="A667" s="1">
        <v>23</v>
      </c>
      <c r="B667" s="2" t="s">
        <v>2782</v>
      </c>
      <c r="C667" s="1" t="s">
        <v>9</v>
      </c>
      <c r="D667" s="218">
        <v>180</v>
      </c>
      <c r="E667" s="259"/>
      <c r="F667" s="219">
        <f t="shared" si="24"/>
        <v>0</v>
      </c>
    </row>
    <row r="668" spans="1:6" ht="96.6">
      <c r="A668" s="1">
        <v>24</v>
      </c>
      <c r="B668" s="2" t="s">
        <v>2902</v>
      </c>
      <c r="C668" s="1" t="s">
        <v>37</v>
      </c>
      <c r="D668" s="218">
        <v>150</v>
      </c>
      <c r="E668" s="259"/>
      <c r="F668" s="219">
        <f t="shared" si="24"/>
        <v>0</v>
      </c>
    </row>
    <row r="669" spans="1:6" ht="110.4">
      <c r="A669" s="1">
        <v>25</v>
      </c>
      <c r="B669" s="2" t="s">
        <v>2783</v>
      </c>
      <c r="C669" s="1" t="s">
        <v>30</v>
      </c>
      <c r="D669" s="218">
        <v>19</v>
      </c>
      <c r="E669" s="259"/>
      <c r="F669" s="219">
        <f t="shared" si="24"/>
        <v>0</v>
      </c>
    </row>
    <row r="670" spans="1:6" s="96" customFormat="1">
      <c r="A670" s="171" t="s">
        <v>863</v>
      </c>
      <c r="B670" s="172" t="s">
        <v>874</v>
      </c>
      <c r="C670" s="406"/>
      <c r="D670" s="407"/>
      <c r="E670" s="408"/>
      <c r="F670" s="408">
        <f>SUM(F671:F696)</f>
        <v>0</v>
      </c>
    </row>
    <row r="671" spans="1:6" ht="289.8">
      <c r="A671" s="1">
        <v>1</v>
      </c>
      <c r="B671" s="2" t="s">
        <v>2784</v>
      </c>
      <c r="C671" s="1" t="s">
        <v>30</v>
      </c>
      <c r="D671" s="218">
        <v>1</v>
      </c>
      <c r="E671" s="259"/>
      <c r="F671" s="219">
        <f>ROUND(D671*E671,2)</f>
        <v>0</v>
      </c>
    </row>
    <row r="672" spans="1:6" ht="248.4">
      <c r="A672" s="1">
        <v>2</v>
      </c>
      <c r="B672" s="2" t="s">
        <v>2785</v>
      </c>
      <c r="C672" s="1" t="s">
        <v>30</v>
      </c>
      <c r="D672" s="218">
        <v>1</v>
      </c>
      <c r="E672" s="259"/>
      <c r="F672" s="219">
        <f t="shared" ref="F672:F696" si="26">ROUND(D672*E672,2)</f>
        <v>0</v>
      </c>
    </row>
    <row r="673" spans="1:6" ht="124.2">
      <c r="A673" s="1">
        <v>3</v>
      </c>
      <c r="B673" s="2" t="s">
        <v>2786</v>
      </c>
      <c r="C673" s="1" t="s">
        <v>30</v>
      </c>
      <c r="D673" s="218">
        <v>1</v>
      </c>
      <c r="E673" s="259"/>
      <c r="F673" s="219">
        <f t="shared" si="26"/>
        <v>0</v>
      </c>
    </row>
    <row r="674" spans="1:6" ht="69">
      <c r="A674" s="1">
        <v>4</v>
      </c>
      <c r="B674" s="2" t="s">
        <v>2787</v>
      </c>
      <c r="C674" s="1" t="s">
        <v>30</v>
      </c>
      <c r="D674" s="218">
        <v>1</v>
      </c>
      <c r="E674" s="259"/>
      <c r="F674" s="219">
        <f t="shared" si="26"/>
        <v>0</v>
      </c>
    </row>
    <row r="675" spans="1:6" ht="151.80000000000001">
      <c r="A675" s="1">
        <v>5</v>
      </c>
      <c r="B675" s="2" t="s">
        <v>2788</v>
      </c>
      <c r="C675" s="1" t="s">
        <v>30</v>
      </c>
      <c r="D675" s="218">
        <v>2</v>
      </c>
      <c r="E675" s="259"/>
      <c r="F675" s="219">
        <f t="shared" si="26"/>
        <v>0</v>
      </c>
    </row>
    <row r="676" spans="1:6" ht="41.4">
      <c r="A676" s="7">
        <v>6</v>
      </c>
      <c r="B676" s="42" t="s">
        <v>2206</v>
      </c>
      <c r="C676" s="7" t="s">
        <v>1179</v>
      </c>
      <c r="D676" s="10"/>
      <c r="E676" s="9"/>
      <c r="F676" s="9"/>
    </row>
    <row r="677" spans="1:6">
      <c r="A677" s="1" t="s">
        <v>41</v>
      </c>
      <c r="B677" s="2" t="s">
        <v>1040</v>
      </c>
      <c r="C677" s="1" t="s">
        <v>30</v>
      </c>
      <c r="D677" s="218">
        <v>2</v>
      </c>
      <c r="E677" s="259"/>
      <c r="F677" s="219">
        <f>ROUND(D677*E677,2)</f>
        <v>0</v>
      </c>
    </row>
    <row r="678" spans="1:6">
      <c r="A678" s="1" t="s">
        <v>42</v>
      </c>
      <c r="B678" s="2" t="s">
        <v>1199</v>
      </c>
      <c r="C678" s="1" t="s">
        <v>30</v>
      </c>
      <c r="D678" s="218">
        <v>2</v>
      </c>
      <c r="E678" s="259"/>
      <c r="F678" s="219">
        <f>ROUND(D678*E678,2)</f>
        <v>0</v>
      </c>
    </row>
    <row r="679" spans="1:6">
      <c r="A679" s="1" t="s">
        <v>191</v>
      </c>
      <c r="B679" s="2" t="s">
        <v>1165</v>
      </c>
      <c r="C679" s="1" t="s">
        <v>30</v>
      </c>
      <c r="D679" s="218">
        <v>6</v>
      </c>
      <c r="E679" s="259"/>
      <c r="F679" s="219">
        <f t="shared" si="26"/>
        <v>0</v>
      </c>
    </row>
    <row r="680" spans="1:6" ht="41.4">
      <c r="A680" s="1">
        <v>7</v>
      </c>
      <c r="B680" s="2" t="s">
        <v>2236</v>
      </c>
      <c r="C680" s="1" t="s">
        <v>30</v>
      </c>
      <c r="D680" s="218">
        <v>1</v>
      </c>
      <c r="E680" s="259"/>
      <c r="F680" s="219">
        <f t="shared" si="26"/>
        <v>0</v>
      </c>
    </row>
    <row r="681" spans="1:6" ht="55.2">
      <c r="A681" s="1">
        <v>8</v>
      </c>
      <c r="B681" s="2" t="s">
        <v>2237</v>
      </c>
      <c r="C681" s="1" t="s">
        <v>30</v>
      </c>
      <c r="D681" s="218">
        <v>2</v>
      </c>
      <c r="E681" s="259"/>
      <c r="F681" s="219">
        <f t="shared" si="26"/>
        <v>0</v>
      </c>
    </row>
    <row r="682" spans="1:6" ht="55.2">
      <c r="A682" s="1">
        <v>9</v>
      </c>
      <c r="B682" s="2" t="s">
        <v>2238</v>
      </c>
      <c r="C682" s="1" t="s">
        <v>30</v>
      </c>
      <c r="D682" s="218">
        <v>3</v>
      </c>
      <c r="E682" s="259"/>
      <c r="F682" s="219">
        <f>ROUND(D682*E682,2)</f>
        <v>0</v>
      </c>
    </row>
    <row r="683" spans="1:6" ht="69">
      <c r="A683" s="1">
        <v>10</v>
      </c>
      <c r="B683" s="170" t="s">
        <v>2239</v>
      </c>
      <c r="C683" s="1" t="s">
        <v>30</v>
      </c>
      <c r="D683" s="218">
        <v>2</v>
      </c>
      <c r="E683" s="259"/>
      <c r="F683" s="219">
        <f>ROUND(D683*E683,2)</f>
        <v>0</v>
      </c>
    </row>
    <row r="684" spans="1:6" ht="82.8">
      <c r="A684" s="1">
        <v>11</v>
      </c>
      <c r="B684" s="2" t="s">
        <v>2789</v>
      </c>
      <c r="C684" s="1" t="s">
        <v>30</v>
      </c>
      <c r="D684" s="218">
        <v>1</v>
      </c>
      <c r="E684" s="259"/>
      <c r="F684" s="219">
        <f>ROUND(D684*E684,2)</f>
        <v>0</v>
      </c>
    </row>
    <row r="685" spans="1:6" ht="55.2">
      <c r="A685" s="1">
        <v>12</v>
      </c>
      <c r="B685" s="2" t="s">
        <v>2240</v>
      </c>
      <c r="C685" s="1" t="s">
        <v>30</v>
      </c>
      <c r="D685" s="218">
        <v>2</v>
      </c>
      <c r="E685" s="259"/>
      <c r="F685" s="219">
        <f t="shared" ref="F685:F688" si="27">ROUND(D685*E685,2)</f>
        <v>0</v>
      </c>
    </row>
    <row r="686" spans="1:6" ht="69">
      <c r="A686" s="1">
        <v>13</v>
      </c>
      <c r="B686" s="170" t="s">
        <v>2790</v>
      </c>
      <c r="C686" s="1" t="s">
        <v>30</v>
      </c>
      <c r="D686" s="218">
        <v>2</v>
      </c>
      <c r="E686" s="259"/>
      <c r="F686" s="219">
        <f t="shared" si="27"/>
        <v>0</v>
      </c>
    </row>
    <row r="687" spans="1:6" ht="41.4">
      <c r="A687" s="1">
        <v>14</v>
      </c>
      <c r="B687" s="2" t="s">
        <v>2241</v>
      </c>
      <c r="C687" s="1" t="s">
        <v>30</v>
      </c>
      <c r="D687" s="218">
        <v>4</v>
      </c>
      <c r="E687" s="259"/>
      <c r="F687" s="219">
        <f t="shared" si="27"/>
        <v>0</v>
      </c>
    </row>
    <row r="688" spans="1:6" ht="41.4">
      <c r="A688" s="1">
        <v>15</v>
      </c>
      <c r="B688" s="2" t="s">
        <v>2242</v>
      </c>
      <c r="C688" s="1" t="s">
        <v>30</v>
      </c>
      <c r="D688" s="218">
        <v>4</v>
      </c>
      <c r="E688" s="259"/>
      <c r="F688" s="219">
        <f t="shared" si="27"/>
        <v>0</v>
      </c>
    </row>
    <row r="689" spans="1:6" ht="96.6">
      <c r="A689" s="7">
        <v>16</v>
      </c>
      <c r="B689" s="42" t="s">
        <v>2243</v>
      </c>
      <c r="C689" s="7" t="s">
        <v>1179</v>
      </c>
      <c r="D689" s="10"/>
      <c r="E689" s="9"/>
      <c r="F689" s="9"/>
    </row>
    <row r="690" spans="1:6">
      <c r="A690" s="1" t="s">
        <v>1243</v>
      </c>
      <c r="B690" s="2" t="s">
        <v>1165</v>
      </c>
      <c r="C690" s="1" t="s">
        <v>367</v>
      </c>
      <c r="D690" s="218">
        <v>15</v>
      </c>
      <c r="E690" s="259"/>
      <c r="F690" s="219">
        <f>ROUND(D690*E690,2)</f>
        <v>0</v>
      </c>
    </row>
    <row r="691" spans="1:6">
      <c r="A691" s="1" t="s">
        <v>1244</v>
      </c>
      <c r="B691" s="2" t="s">
        <v>1040</v>
      </c>
      <c r="C691" s="1" t="s">
        <v>367</v>
      </c>
      <c r="D691" s="218">
        <v>10</v>
      </c>
      <c r="E691" s="259"/>
      <c r="F691" s="219">
        <f>ROUND(D691*E691,2)</f>
        <v>0</v>
      </c>
    </row>
    <row r="692" spans="1:6" ht="69">
      <c r="A692" s="7">
        <v>17</v>
      </c>
      <c r="B692" s="42" t="s">
        <v>2763</v>
      </c>
      <c r="C692" s="7" t="s">
        <v>1179</v>
      </c>
      <c r="D692" s="10"/>
      <c r="E692" s="9"/>
      <c r="F692" s="9"/>
    </row>
    <row r="693" spans="1:6">
      <c r="A693" s="1" t="s">
        <v>982</v>
      </c>
      <c r="B693" s="2" t="s">
        <v>1205</v>
      </c>
      <c r="C693" s="1" t="s">
        <v>367</v>
      </c>
      <c r="D693" s="218">
        <v>15</v>
      </c>
      <c r="E693" s="259"/>
      <c r="F693" s="219">
        <f>ROUND(D693*E693,2)</f>
        <v>0</v>
      </c>
    </row>
    <row r="694" spans="1:6">
      <c r="A694" s="1" t="s">
        <v>983</v>
      </c>
      <c r="B694" s="2" t="s">
        <v>1208</v>
      </c>
      <c r="C694" s="1" t="s">
        <v>367</v>
      </c>
      <c r="D694" s="218">
        <v>10</v>
      </c>
      <c r="E694" s="259"/>
      <c r="F694" s="219">
        <f>ROUND(D694*E694,2)</f>
        <v>0</v>
      </c>
    </row>
    <row r="695" spans="1:6" ht="96.6">
      <c r="A695" s="1">
        <v>18</v>
      </c>
      <c r="B695" s="2" t="s">
        <v>2903</v>
      </c>
      <c r="C695" s="1" t="s">
        <v>37</v>
      </c>
      <c r="D695" s="218">
        <v>20</v>
      </c>
      <c r="E695" s="259"/>
      <c r="F695" s="219">
        <f t="shared" ref="F695" si="28">ROUND(D695*E695,2)</f>
        <v>0</v>
      </c>
    </row>
    <row r="696" spans="1:6" ht="55.2">
      <c r="A696" s="1">
        <v>19</v>
      </c>
      <c r="B696" s="2" t="s">
        <v>2219</v>
      </c>
      <c r="C696" s="1" t="s">
        <v>30</v>
      </c>
      <c r="D696" s="218">
        <v>1</v>
      </c>
      <c r="E696" s="259"/>
      <c r="F696" s="219">
        <f t="shared" si="26"/>
        <v>0</v>
      </c>
    </row>
    <row r="697" spans="1:6" s="96" customFormat="1">
      <c r="A697" s="171" t="s">
        <v>864</v>
      </c>
      <c r="B697" s="172" t="s">
        <v>875</v>
      </c>
      <c r="C697" s="406"/>
      <c r="D697" s="407"/>
      <c r="E697" s="408"/>
      <c r="F697" s="408">
        <f>SUM(F698:F720)</f>
        <v>0</v>
      </c>
    </row>
    <row r="698" spans="1:6" ht="124.2">
      <c r="A698" s="7">
        <v>1</v>
      </c>
      <c r="B698" s="42" t="s">
        <v>2904</v>
      </c>
      <c r="C698" s="7"/>
      <c r="D698" s="10"/>
      <c r="E698" s="9"/>
      <c r="F698" s="9"/>
    </row>
    <row r="699" spans="1:6">
      <c r="A699" s="1" t="s">
        <v>38</v>
      </c>
      <c r="B699" s="2" t="s">
        <v>1252</v>
      </c>
      <c r="C699" s="1" t="s">
        <v>34</v>
      </c>
      <c r="D699" s="218">
        <v>3</v>
      </c>
      <c r="E699" s="259"/>
      <c r="F699" s="219">
        <f t="shared" ref="F699:F701" si="29">ROUND(D699*E699,2)</f>
        <v>0</v>
      </c>
    </row>
    <row r="700" spans="1:6">
      <c r="A700" s="1" t="s">
        <v>53</v>
      </c>
      <c r="B700" s="2" t="s">
        <v>1253</v>
      </c>
      <c r="C700" s="1" t="s">
        <v>34</v>
      </c>
      <c r="D700" s="218">
        <v>4</v>
      </c>
      <c r="E700" s="259"/>
      <c r="F700" s="219">
        <f t="shared" si="29"/>
        <v>0</v>
      </c>
    </row>
    <row r="701" spans="1:6" ht="262.2">
      <c r="A701" s="1">
        <v>2</v>
      </c>
      <c r="B701" s="2" t="s">
        <v>2791</v>
      </c>
      <c r="C701" s="1" t="s">
        <v>30</v>
      </c>
      <c r="D701" s="218">
        <v>1</v>
      </c>
      <c r="E701" s="259"/>
      <c r="F701" s="219">
        <f t="shared" si="29"/>
        <v>0</v>
      </c>
    </row>
    <row r="702" spans="1:6" ht="151.80000000000001">
      <c r="A702" s="7">
        <v>3</v>
      </c>
      <c r="B702" s="42" t="s">
        <v>2775</v>
      </c>
      <c r="C702" s="7" t="s">
        <v>1179</v>
      </c>
      <c r="D702" s="10"/>
      <c r="E702" s="9"/>
      <c r="F702" s="9"/>
    </row>
    <row r="703" spans="1:6">
      <c r="A703" s="1" t="s">
        <v>56</v>
      </c>
      <c r="B703" s="2" t="s">
        <v>2905</v>
      </c>
      <c r="C703" s="1" t="s">
        <v>30</v>
      </c>
      <c r="D703" s="218">
        <v>2</v>
      </c>
      <c r="E703" s="259"/>
      <c r="F703" s="219">
        <f>ROUND(D703*E703,2)</f>
        <v>0</v>
      </c>
    </row>
    <row r="704" spans="1:6">
      <c r="A704" s="1" t="s">
        <v>57</v>
      </c>
      <c r="B704" s="2" t="s">
        <v>2885</v>
      </c>
      <c r="C704" s="1" t="s">
        <v>30</v>
      </c>
      <c r="D704" s="218">
        <v>1</v>
      </c>
      <c r="E704" s="259"/>
      <c r="F704" s="219">
        <f>ROUND(D704*E704,2)</f>
        <v>0</v>
      </c>
    </row>
    <row r="705" spans="1:6" ht="82.8">
      <c r="A705" s="1">
        <v>4</v>
      </c>
      <c r="B705" s="2" t="s">
        <v>2906</v>
      </c>
      <c r="C705" s="1" t="s">
        <v>30</v>
      </c>
      <c r="D705" s="218">
        <v>1</v>
      </c>
      <c r="E705" s="259"/>
      <c r="F705" s="219">
        <f>ROUND(D705*E705,2)</f>
        <v>0</v>
      </c>
    </row>
    <row r="706" spans="1:6" ht="41.4">
      <c r="A706" s="7">
        <v>5</v>
      </c>
      <c r="B706" s="42" t="s">
        <v>2234</v>
      </c>
      <c r="C706" s="7" t="s">
        <v>1179</v>
      </c>
      <c r="D706" s="10"/>
      <c r="E706" s="9"/>
      <c r="F706" s="9"/>
    </row>
    <row r="707" spans="1:6">
      <c r="A707" s="1" t="s">
        <v>109</v>
      </c>
      <c r="B707" s="2" t="s">
        <v>1164</v>
      </c>
      <c r="C707" s="1" t="s">
        <v>34</v>
      </c>
      <c r="D707" s="218">
        <v>2</v>
      </c>
      <c r="E707" s="259"/>
      <c r="F707" s="219">
        <f t="shared" ref="F707:F710" si="30">ROUND(D707*E707,2)</f>
        <v>0</v>
      </c>
    </row>
    <row r="708" spans="1:6">
      <c r="A708" s="1" t="s">
        <v>110</v>
      </c>
      <c r="B708" s="2" t="s">
        <v>1165</v>
      </c>
      <c r="C708" s="1" t="s">
        <v>34</v>
      </c>
      <c r="D708" s="218">
        <v>1</v>
      </c>
      <c r="E708" s="259"/>
      <c r="F708" s="219">
        <f t="shared" si="30"/>
        <v>0</v>
      </c>
    </row>
    <row r="709" spans="1:6">
      <c r="A709" s="1">
        <v>6</v>
      </c>
      <c r="B709" s="2" t="s">
        <v>2244</v>
      </c>
      <c r="C709" s="1" t="s">
        <v>34</v>
      </c>
      <c r="D709" s="218">
        <v>4</v>
      </c>
      <c r="E709" s="259"/>
      <c r="F709" s="219">
        <f t="shared" si="30"/>
        <v>0</v>
      </c>
    </row>
    <row r="710" spans="1:6" ht="69">
      <c r="A710" s="1">
        <v>7</v>
      </c>
      <c r="B710" s="2" t="s">
        <v>2792</v>
      </c>
      <c r="C710" s="1" t="s">
        <v>30</v>
      </c>
      <c r="D710" s="218">
        <v>4</v>
      </c>
      <c r="E710" s="259"/>
      <c r="F710" s="219">
        <f t="shared" si="30"/>
        <v>0</v>
      </c>
    </row>
    <row r="711" spans="1:6" ht="165.6">
      <c r="A711" s="7">
        <v>8</v>
      </c>
      <c r="B711" s="42" t="s">
        <v>2793</v>
      </c>
      <c r="C711" s="7" t="s">
        <v>1179</v>
      </c>
      <c r="D711" s="10"/>
      <c r="E711" s="9"/>
      <c r="F711" s="9"/>
    </row>
    <row r="712" spans="1:6">
      <c r="A712" s="1" t="s">
        <v>45</v>
      </c>
      <c r="B712" s="2" t="s">
        <v>1246</v>
      </c>
      <c r="C712" s="1" t="s">
        <v>367</v>
      </c>
      <c r="D712" s="218">
        <v>40</v>
      </c>
      <c r="E712" s="259"/>
      <c r="F712" s="219">
        <f>ROUND(D712*E712,2)</f>
        <v>0</v>
      </c>
    </row>
    <row r="713" spans="1:6">
      <c r="A713" s="1" t="s">
        <v>46</v>
      </c>
      <c r="B713" s="2" t="s">
        <v>1240</v>
      </c>
      <c r="C713" s="1" t="s">
        <v>367</v>
      </c>
      <c r="D713" s="218">
        <v>32</v>
      </c>
      <c r="E713" s="259"/>
      <c r="F713" s="219">
        <f>ROUND(D713*E713,2)</f>
        <v>0</v>
      </c>
    </row>
    <row r="714" spans="1:6">
      <c r="A714" s="1" t="s">
        <v>195</v>
      </c>
      <c r="B714" s="2" t="s">
        <v>1241</v>
      </c>
      <c r="C714" s="1" t="s">
        <v>367</v>
      </c>
      <c r="D714" s="218">
        <v>45</v>
      </c>
      <c r="E714" s="259"/>
      <c r="F714" s="219">
        <f>ROUND(D714*E714,2)</f>
        <v>0</v>
      </c>
    </row>
    <row r="715" spans="1:6">
      <c r="A715" s="1" t="s">
        <v>196</v>
      </c>
      <c r="B715" s="2" t="s">
        <v>1242</v>
      </c>
      <c r="C715" s="1" t="s">
        <v>367</v>
      </c>
      <c r="D715" s="218">
        <v>130</v>
      </c>
      <c r="E715" s="259"/>
      <c r="F715" s="219">
        <f>ROUND(D715*E715,2)</f>
        <v>0</v>
      </c>
    </row>
    <row r="716" spans="1:6" ht="138">
      <c r="A716" s="7">
        <v>9</v>
      </c>
      <c r="B716" s="42" t="s">
        <v>2907</v>
      </c>
      <c r="C716" s="7"/>
      <c r="D716" s="10"/>
      <c r="E716" s="9"/>
      <c r="F716" s="9"/>
    </row>
    <row r="717" spans="1:6">
      <c r="A717" s="1" t="s">
        <v>197</v>
      </c>
      <c r="B717" s="2" t="s">
        <v>2897</v>
      </c>
      <c r="C717" s="1" t="s">
        <v>367</v>
      </c>
      <c r="D717" s="218">
        <v>60</v>
      </c>
      <c r="E717" s="259"/>
      <c r="F717" s="219">
        <f>ROUND(D717*E717,2)</f>
        <v>0</v>
      </c>
    </row>
    <row r="718" spans="1:6">
      <c r="A718" s="1" t="s">
        <v>200</v>
      </c>
      <c r="B718" s="2" t="s">
        <v>2898</v>
      </c>
      <c r="C718" s="1" t="s">
        <v>367</v>
      </c>
      <c r="D718" s="218">
        <v>20</v>
      </c>
      <c r="E718" s="259"/>
      <c r="F718" s="219">
        <f t="shared" ref="F718:F720" si="31">ROUND(D718*E718,2)</f>
        <v>0</v>
      </c>
    </row>
    <row r="719" spans="1:6" ht="96.6">
      <c r="A719" s="1">
        <v>10</v>
      </c>
      <c r="B719" s="2" t="s">
        <v>2908</v>
      </c>
      <c r="C719" s="1" t="s">
        <v>37</v>
      </c>
      <c r="D719" s="218">
        <v>20</v>
      </c>
      <c r="E719" s="259"/>
      <c r="F719" s="219">
        <f t="shared" si="31"/>
        <v>0</v>
      </c>
    </row>
    <row r="720" spans="1:6" ht="110.4">
      <c r="A720" s="1">
        <v>11</v>
      </c>
      <c r="B720" s="2" t="s">
        <v>2794</v>
      </c>
      <c r="C720" s="1" t="s">
        <v>30</v>
      </c>
      <c r="D720" s="218">
        <v>6</v>
      </c>
      <c r="E720" s="259"/>
      <c r="F720" s="219">
        <f t="shared" si="31"/>
        <v>0</v>
      </c>
    </row>
    <row r="721" spans="1:6" s="96" customFormat="1" ht="28.2">
      <c r="A721" s="171" t="s">
        <v>865</v>
      </c>
      <c r="B721" s="172" t="s">
        <v>2795</v>
      </c>
      <c r="C721" s="406"/>
      <c r="D721" s="407"/>
      <c r="E721" s="408"/>
      <c r="F721" s="408">
        <f>SUM(F722:F740)</f>
        <v>0</v>
      </c>
    </row>
    <row r="722" spans="1:6" ht="262.2">
      <c r="A722" s="1">
        <v>1</v>
      </c>
      <c r="B722" s="2" t="s">
        <v>2796</v>
      </c>
      <c r="C722" s="1" t="s">
        <v>34</v>
      </c>
      <c r="D722" s="218">
        <v>352</v>
      </c>
      <c r="E722" s="259"/>
      <c r="F722" s="219">
        <f>ROUND(D722*E722,2)</f>
        <v>0</v>
      </c>
    </row>
    <row r="723" spans="1:6" ht="193.2">
      <c r="A723" s="1">
        <v>2</v>
      </c>
      <c r="B723" s="2" t="s">
        <v>2797</v>
      </c>
      <c r="C723" s="1" t="s">
        <v>367</v>
      </c>
      <c r="D723" s="218">
        <v>1770</v>
      </c>
      <c r="E723" s="259"/>
      <c r="F723" s="219">
        <f>ROUND(D723*E723,2)</f>
        <v>0</v>
      </c>
    </row>
    <row r="724" spans="1:6" ht="124.2">
      <c r="A724" s="1">
        <v>3</v>
      </c>
      <c r="B724" s="2" t="s">
        <v>2245</v>
      </c>
      <c r="C724" s="1" t="s">
        <v>1254</v>
      </c>
      <c r="D724" s="218">
        <v>20</v>
      </c>
      <c r="E724" s="259"/>
      <c r="F724" s="219">
        <f>ROUND(D724*E724,2)</f>
        <v>0</v>
      </c>
    </row>
    <row r="725" spans="1:6" ht="276">
      <c r="A725" s="7">
        <v>4</v>
      </c>
      <c r="B725" s="42" t="s">
        <v>2798</v>
      </c>
      <c r="C725" s="7"/>
      <c r="D725" s="10"/>
      <c r="E725" s="9"/>
      <c r="F725" s="9"/>
    </row>
    <row r="726" spans="1:6">
      <c r="A726" s="1" t="s">
        <v>122</v>
      </c>
      <c r="B726" s="2" t="s">
        <v>1255</v>
      </c>
      <c r="C726" s="1" t="s">
        <v>30</v>
      </c>
      <c r="D726" s="218">
        <v>1</v>
      </c>
      <c r="E726" s="259"/>
      <c r="F726" s="219">
        <f t="shared" ref="F726:F729" si="32">ROUND(D726*E726,2)</f>
        <v>0</v>
      </c>
    </row>
    <row r="727" spans="1:6">
      <c r="A727" s="1" t="s">
        <v>123</v>
      </c>
      <c r="B727" s="2" t="s">
        <v>1256</v>
      </c>
      <c r="C727" s="1" t="s">
        <v>30</v>
      </c>
      <c r="D727" s="218">
        <v>2</v>
      </c>
      <c r="E727" s="259"/>
      <c r="F727" s="219">
        <f t="shared" si="32"/>
        <v>0</v>
      </c>
    </row>
    <row r="728" spans="1:6" ht="110.4">
      <c r="A728" s="7">
        <v>5</v>
      </c>
      <c r="B728" s="42" t="s">
        <v>2799</v>
      </c>
      <c r="C728" s="7"/>
      <c r="D728" s="10"/>
      <c r="E728" s="9"/>
      <c r="F728" s="9"/>
    </row>
    <row r="729" spans="1:6">
      <c r="A729" s="1" t="s">
        <v>109</v>
      </c>
      <c r="B729" s="2" t="s">
        <v>1257</v>
      </c>
      <c r="C729" s="1" t="s">
        <v>30</v>
      </c>
      <c r="D729" s="218">
        <v>1</v>
      </c>
      <c r="E729" s="259"/>
      <c r="F729" s="219">
        <f t="shared" si="32"/>
        <v>0</v>
      </c>
    </row>
    <row r="730" spans="1:6">
      <c r="A730" s="1" t="s">
        <v>110</v>
      </c>
      <c r="B730" s="2" t="s">
        <v>1258</v>
      </c>
      <c r="C730" s="1" t="s">
        <v>30</v>
      </c>
      <c r="D730" s="218">
        <v>2</v>
      </c>
      <c r="E730" s="259"/>
      <c r="F730" s="219">
        <f>ROUND(D730*E730,2)</f>
        <v>0</v>
      </c>
    </row>
    <row r="731" spans="1:6">
      <c r="A731" s="7">
        <v>6</v>
      </c>
      <c r="B731" s="8" t="s">
        <v>2246</v>
      </c>
      <c r="C731" s="7"/>
      <c r="D731" s="10"/>
      <c r="E731" s="9"/>
      <c r="F731" s="9"/>
    </row>
    <row r="732" spans="1:6">
      <c r="A732" s="1" t="s">
        <v>41</v>
      </c>
      <c r="B732" s="2" t="s">
        <v>1259</v>
      </c>
      <c r="C732" s="1" t="s">
        <v>367</v>
      </c>
      <c r="D732" s="218">
        <v>300</v>
      </c>
      <c r="E732" s="259"/>
      <c r="F732" s="219">
        <f>ROUND(D732*E732,2)</f>
        <v>0</v>
      </c>
    </row>
    <row r="733" spans="1:6">
      <c r="A733" s="1" t="s">
        <v>42</v>
      </c>
      <c r="B733" s="2" t="s">
        <v>1260</v>
      </c>
      <c r="C733" s="1" t="s">
        <v>9</v>
      </c>
      <c r="D733" s="218">
        <v>305</v>
      </c>
      <c r="E733" s="259"/>
      <c r="F733" s="219">
        <f>ROUND(D733*E733,2)</f>
        <v>0</v>
      </c>
    </row>
    <row r="734" spans="1:6">
      <c r="A734" s="1" t="s">
        <v>191</v>
      </c>
      <c r="B734" s="2" t="s">
        <v>1261</v>
      </c>
      <c r="C734" s="1" t="s">
        <v>34</v>
      </c>
      <c r="D734" s="218">
        <v>130</v>
      </c>
      <c r="E734" s="259"/>
      <c r="F734" s="219">
        <f>ROUND(D734*E734,2)</f>
        <v>0</v>
      </c>
    </row>
    <row r="735" spans="1:6">
      <c r="A735" s="1" t="s">
        <v>269</v>
      </c>
      <c r="B735" s="2" t="s">
        <v>1262</v>
      </c>
      <c r="C735" s="1" t="s">
        <v>30</v>
      </c>
      <c r="D735" s="218">
        <v>1</v>
      </c>
      <c r="E735" s="259"/>
      <c r="F735" s="219">
        <f>ROUND(D735*E735,2)</f>
        <v>0</v>
      </c>
    </row>
    <row r="736" spans="1:6">
      <c r="A736" s="1" t="s">
        <v>192</v>
      </c>
      <c r="B736" s="2" t="s">
        <v>1263</v>
      </c>
      <c r="C736" s="1" t="s">
        <v>30</v>
      </c>
      <c r="D736" s="218">
        <v>2</v>
      </c>
      <c r="E736" s="259"/>
      <c r="F736" s="219">
        <f>ROUND(D736*E736,2)</f>
        <v>0</v>
      </c>
    </row>
    <row r="737" spans="1:6" ht="69">
      <c r="A737" s="1">
        <v>7</v>
      </c>
      <c r="B737" s="2" t="s">
        <v>2800</v>
      </c>
      <c r="C737" s="1" t="s">
        <v>30</v>
      </c>
      <c r="D737" s="218">
        <v>11</v>
      </c>
      <c r="E737" s="259"/>
      <c r="F737" s="219">
        <f t="shared" ref="F737" si="33">ROUND(D737*E737,2)</f>
        <v>0</v>
      </c>
    </row>
    <row r="738" spans="1:6" ht="110.4">
      <c r="A738" s="1">
        <v>8</v>
      </c>
      <c r="B738" s="2" t="s">
        <v>2801</v>
      </c>
      <c r="C738" s="1" t="s">
        <v>30</v>
      </c>
      <c r="D738" s="218">
        <v>3</v>
      </c>
      <c r="E738" s="259"/>
      <c r="F738" s="219">
        <f>ROUND(D738*E738,2)</f>
        <v>0</v>
      </c>
    </row>
    <row r="739" spans="1:6" ht="179.4">
      <c r="A739" s="1">
        <v>9</v>
      </c>
      <c r="B739" s="2" t="s">
        <v>2802</v>
      </c>
      <c r="C739" s="1" t="s">
        <v>30</v>
      </c>
      <c r="D739" s="218">
        <v>13</v>
      </c>
      <c r="E739" s="259"/>
      <c r="F739" s="219">
        <f t="shared" ref="F739:F740" si="34">ROUND(D739*E739,2)</f>
        <v>0</v>
      </c>
    </row>
    <row r="740" spans="1:6" ht="69">
      <c r="A740" s="1">
        <v>10</v>
      </c>
      <c r="B740" s="2" t="s">
        <v>2909</v>
      </c>
      <c r="C740" s="1" t="s">
        <v>37</v>
      </c>
      <c r="D740" s="218">
        <v>20</v>
      </c>
      <c r="E740" s="259"/>
      <c r="F740" s="219">
        <f t="shared" si="34"/>
        <v>0</v>
      </c>
    </row>
    <row r="741" spans="1:6" s="96" customFormat="1" ht="28.2">
      <c r="A741" s="171" t="s">
        <v>866</v>
      </c>
      <c r="B741" s="172" t="s">
        <v>2910</v>
      </c>
      <c r="C741" s="406"/>
      <c r="D741" s="407"/>
      <c r="E741" s="408"/>
      <c r="F741" s="408">
        <f>SUM(F743:F767)</f>
        <v>0</v>
      </c>
    </row>
    <row r="742" spans="1:6">
      <c r="A742" s="7">
        <v>1</v>
      </c>
      <c r="B742" s="8" t="s">
        <v>2247</v>
      </c>
      <c r="C742" s="7"/>
      <c r="D742" s="10"/>
      <c r="E742" s="9"/>
      <c r="F742" s="9"/>
    </row>
    <row r="743" spans="1:6" ht="27.6">
      <c r="A743" s="1" t="s">
        <v>38</v>
      </c>
      <c r="B743" s="2" t="s">
        <v>2803</v>
      </c>
      <c r="C743" s="1" t="s">
        <v>34</v>
      </c>
      <c r="D743" s="218">
        <v>5</v>
      </c>
      <c r="E743" s="259"/>
      <c r="F743" s="219">
        <f t="shared" ref="F743:F749" si="35">ROUND(D743*E743,2)</f>
        <v>0</v>
      </c>
    </row>
    <row r="744" spans="1:6" ht="27.6">
      <c r="A744" s="1" t="s">
        <v>53</v>
      </c>
      <c r="B744" s="2" t="s">
        <v>2804</v>
      </c>
      <c r="C744" s="1" t="s">
        <v>34</v>
      </c>
      <c r="D744" s="218">
        <v>5</v>
      </c>
      <c r="E744" s="259"/>
      <c r="F744" s="219">
        <f t="shared" si="35"/>
        <v>0</v>
      </c>
    </row>
    <row r="745" spans="1:6" ht="27.6">
      <c r="A745" s="1" t="s">
        <v>149</v>
      </c>
      <c r="B745" s="2" t="s">
        <v>2805</v>
      </c>
      <c r="C745" s="1" t="s">
        <v>34</v>
      </c>
      <c r="D745" s="218">
        <v>2</v>
      </c>
      <c r="E745" s="259"/>
      <c r="F745" s="219">
        <f t="shared" si="35"/>
        <v>0</v>
      </c>
    </row>
    <row r="746" spans="1:6" ht="27.6">
      <c r="A746" s="1" t="s">
        <v>150</v>
      </c>
      <c r="B746" s="2" t="s">
        <v>2806</v>
      </c>
      <c r="C746" s="1" t="s">
        <v>34</v>
      </c>
      <c r="D746" s="218">
        <v>2</v>
      </c>
      <c r="E746" s="259"/>
      <c r="F746" s="219">
        <f t="shared" si="35"/>
        <v>0</v>
      </c>
    </row>
    <row r="747" spans="1:6" ht="27.6">
      <c r="A747" s="1" t="s">
        <v>151</v>
      </c>
      <c r="B747" s="2" t="s">
        <v>2807</v>
      </c>
      <c r="C747" s="1" t="s">
        <v>34</v>
      </c>
      <c r="D747" s="218">
        <v>2</v>
      </c>
      <c r="E747" s="259"/>
      <c r="F747" s="219">
        <f t="shared" si="35"/>
        <v>0</v>
      </c>
    </row>
    <row r="748" spans="1:6" ht="41.4">
      <c r="A748" s="1" t="s">
        <v>152</v>
      </c>
      <c r="B748" s="2" t="s">
        <v>2808</v>
      </c>
      <c r="C748" s="1" t="s">
        <v>34</v>
      </c>
      <c r="D748" s="218">
        <v>1</v>
      </c>
      <c r="E748" s="259"/>
      <c r="F748" s="219">
        <f t="shared" si="35"/>
        <v>0</v>
      </c>
    </row>
    <row r="749" spans="1:6" ht="27.6">
      <c r="A749" s="1" t="s">
        <v>153</v>
      </c>
      <c r="B749" s="2" t="s">
        <v>1264</v>
      </c>
      <c r="C749" s="1" t="s">
        <v>34</v>
      </c>
      <c r="D749" s="218">
        <v>1</v>
      </c>
      <c r="E749" s="259"/>
      <c r="F749" s="219">
        <f t="shared" si="35"/>
        <v>0</v>
      </c>
    </row>
    <row r="750" spans="1:6">
      <c r="A750" s="7">
        <v>2</v>
      </c>
      <c r="B750" s="8" t="s">
        <v>2248</v>
      </c>
      <c r="C750" s="7"/>
      <c r="D750" s="10"/>
      <c r="E750" s="9"/>
      <c r="F750" s="9"/>
    </row>
    <row r="751" spans="1:6" ht="27.6">
      <c r="A751" s="1" t="s">
        <v>54</v>
      </c>
      <c r="B751" s="2" t="s">
        <v>2805</v>
      </c>
      <c r="C751" s="1" t="s">
        <v>34</v>
      </c>
      <c r="D751" s="218">
        <v>1</v>
      </c>
      <c r="E751" s="259"/>
      <c r="F751" s="219">
        <f>ROUND(D751*E751,2)</f>
        <v>0</v>
      </c>
    </row>
    <row r="752" spans="1:6" ht="27.6">
      <c r="A752" s="1" t="s">
        <v>55</v>
      </c>
      <c r="B752" s="2" t="s">
        <v>2806</v>
      </c>
      <c r="C752" s="1" t="s">
        <v>34</v>
      </c>
      <c r="D752" s="218">
        <v>1</v>
      </c>
      <c r="E752" s="259"/>
      <c r="F752" s="219">
        <f>ROUND(D752*E752,2)</f>
        <v>0</v>
      </c>
    </row>
    <row r="753" spans="1:6" ht="27.6">
      <c r="A753" s="1" t="s">
        <v>157</v>
      </c>
      <c r="B753" s="2" t="s">
        <v>2803</v>
      </c>
      <c r="C753" s="1" t="s">
        <v>34</v>
      </c>
      <c r="D753" s="218">
        <v>1</v>
      </c>
      <c r="E753" s="259"/>
      <c r="F753" s="219">
        <f t="shared" ref="F753:F767" si="36">ROUND(D753*E753,2)</f>
        <v>0</v>
      </c>
    </row>
    <row r="754" spans="1:6" ht="27.6">
      <c r="A754" s="1" t="s">
        <v>158</v>
      </c>
      <c r="B754" s="2" t="s">
        <v>2804</v>
      </c>
      <c r="C754" s="1" t="s">
        <v>34</v>
      </c>
      <c r="D754" s="218">
        <v>1</v>
      </c>
      <c r="E754" s="259"/>
      <c r="F754" s="219">
        <f t="shared" si="36"/>
        <v>0</v>
      </c>
    </row>
    <row r="755" spans="1:6">
      <c r="A755" s="7">
        <v>3</v>
      </c>
      <c r="B755" s="8" t="s">
        <v>2249</v>
      </c>
      <c r="C755" s="7"/>
      <c r="D755" s="10"/>
      <c r="E755" s="9"/>
      <c r="F755" s="9"/>
    </row>
    <row r="756" spans="1:6" ht="96.6">
      <c r="A756" s="1" t="s">
        <v>56</v>
      </c>
      <c r="B756" s="2" t="s">
        <v>2809</v>
      </c>
      <c r="C756" s="1" t="s">
        <v>34</v>
      </c>
      <c r="D756" s="218">
        <v>1</v>
      </c>
      <c r="E756" s="259"/>
      <c r="F756" s="219">
        <f t="shared" si="36"/>
        <v>0</v>
      </c>
    </row>
    <row r="757" spans="1:6" ht="27.6">
      <c r="A757" s="1" t="s">
        <v>57</v>
      </c>
      <c r="B757" s="2" t="s">
        <v>2810</v>
      </c>
      <c r="C757" s="1" t="s">
        <v>34</v>
      </c>
      <c r="D757" s="218">
        <v>1</v>
      </c>
      <c r="E757" s="259"/>
      <c r="F757" s="219">
        <f t="shared" si="36"/>
        <v>0</v>
      </c>
    </row>
    <row r="758" spans="1:6" ht="69">
      <c r="A758" s="1" t="s">
        <v>167</v>
      </c>
      <c r="B758" s="2" t="s">
        <v>2811</v>
      </c>
      <c r="C758" s="1" t="s">
        <v>34</v>
      </c>
      <c r="D758" s="218">
        <v>1</v>
      </c>
      <c r="E758" s="259"/>
      <c r="F758" s="219">
        <f t="shared" si="36"/>
        <v>0</v>
      </c>
    </row>
    <row r="759" spans="1:6" ht="27.6">
      <c r="A759" s="1" t="s">
        <v>168</v>
      </c>
      <c r="B759" s="2" t="s">
        <v>2812</v>
      </c>
      <c r="C759" s="1" t="s">
        <v>34</v>
      </c>
      <c r="D759" s="218">
        <v>1</v>
      </c>
      <c r="E759" s="259"/>
      <c r="F759" s="219">
        <f t="shared" si="36"/>
        <v>0</v>
      </c>
    </row>
    <row r="760" spans="1:6" ht="41.4">
      <c r="A760" s="1" t="s">
        <v>169</v>
      </c>
      <c r="B760" s="2" t="s">
        <v>2813</v>
      </c>
      <c r="C760" s="1" t="s">
        <v>34</v>
      </c>
      <c r="D760" s="218">
        <v>1</v>
      </c>
      <c r="E760" s="259"/>
      <c r="F760" s="219">
        <f t="shared" si="36"/>
        <v>0</v>
      </c>
    </row>
    <row r="761" spans="1:6" ht="303.60000000000002">
      <c r="A761" s="1" t="s">
        <v>170</v>
      </c>
      <c r="B761" s="2" t="s">
        <v>2814</v>
      </c>
      <c r="C761" s="1" t="s">
        <v>34</v>
      </c>
      <c r="D761" s="218">
        <v>1</v>
      </c>
      <c r="E761" s="259"/>
      <c r="F761" s="219">
        <f t="shared" si="36"/>
        <v>0</v>
      </c>
    </row>
    <row r="762" spans="1:6" ht="331.2">
      <c r="A762" s="1" t="s">
        <v>171</v>
      </c>
      <c r="B762" s="2" t="s">
        <v>2815</v>
      </c>
      <c r="C762" s="1" t="s">
        <v>30</v>
      </c>
      <c r="D762" s="218">
        <v>1</v>
      </c>
      <c r="E762" s="259"/>
      <c r="F762" s="219">
        <f t="shared" si="36"/>
        <v>0</v>
      </c>
    </row>
    <row r="763" spans="1:6" ht="138">
      <c r="A763" s="1" t="s">
        <v>172</v>
      </c>
      <c r="B763" s="2" t="s">
        <v>2816</v>
      </c>
      <c r="C763" s="1" t="s">
        <v>34</v>
      </c>
      <c r="D763" s="218">
        <v>1</v>
      </c>
      <c r="E763" s="259"/>
      <c r="F763" s="219">
        <f t="shared" si="36"/>
        <v>0</v>
      </c>
    </row>
    <row r="764" spans="1:6" ht="110.4">
      <c r="A764" s="1" t="s">
        <v>173</v>
      </c>
      <c r="B764" s="2" t="s">
        <v>2817</v>
      </c>
      <c r="C764" s="1" t="s">
        <v>34</v>
      </c>
      <c r="D764" s="218">
        <v>1</v>
      </c>
      <c r="E764" s="259"/>
      <c r="F764" s="219">
        <f t="shared" si="36"/>
        <v>0</v>
      </c>
    </row>
    <row r="765" spans="1:6">
      <c r="A765" s="1" t="s">
        <v>334</v>
      </c>
      <c r="B765" s="2" t="s">
        <v>1266</v>
      </c>
      <c r="C765" s="1" t="s">
        <v>30</v>
      </c>
      <c r="D765" s="218">
        <v>1</v>
      </c>
      <c r="E765" s="259"/>
      <c r="F765" s="219">
        <f t="shared" si="36"/>
        <v>0</v>
      </c>
    </row>
    <row r="766" spans="1:6" ht="69">
      <c r="A766" s="1" t="s">
        <v>335</v>
      </c>
      <c r="B766" s="2" t="s">
        <v>2818</v>
      </c>
      <c r="C766" s="1" t="s">
        <v>34</v>
      </c>
      <c r="D766" s="218">
        <v>1</v>
      </c>
      <c r="E766" s="259"/>
      <c r="F766" s="219">
        <f t="shared" si="36"/>
        <v>0</v>
      </c>
    </row>
    <row r="767" spans="1:6" ht="27.6">
      <c r="A767" s="1" t="s">
        <v>1265</v>
      </c>
      <c r="B767" s="2" t="s">
        <v>677</v>
      </c>
      <c r="C767" s="1" t="s">
        <v>34</v>
      </c>
      <c r="D767" s="218">
        <v>1</v>
      </c>
      <c r="E767" s="259"/>
      <c r="F767" s="219">
        <f t="shared" si="36"/>
        <v>0</v>
      </c>
    </row>
    <row r="768" spans="1:6" s="96" customFormat="1">
      <c r="A768" s="171" t="s">
        <v>867</v>
      </c>
      <c r="B768" s="172" t="s">
        <v>856</v>
      </c>
      <c r="C768" s="406"/>
      <c r="D768" s="407"/>
      <c r="E768" s="408"/>
      <c r="F768" s="408">
        <f>SUM(F769:F782)</f>
        <v>0</v>
      </c>
    </row>
    <row r="769" spans="1:6" ht="82.8">
      <c r="A769" s="7">
        <v>1</v>
      </c>
      <c r="B769" s="42" t="s">
        <v>1270</v>
      </c>
      <c r="C769" s="7"/>
      <c r="D769" s="10"/>
      <c r="E769" s="9"/>
      <c r="F769" s="9"/>
    </row>
    <row r="770" spans="1:6">
      <c r="A770" s="1" t="s">
        <v>38</v>
      </c>
      <c r="B770" s="2" t="s">
        <v>1267</v>
      </c>
      <c r="C770" s="1" t="s">
        <v>30</v>
      </c>
      <c r="D770" s="218">
        <v>4</v>
      </c>
      <c r="E770" s="259"/>
      <c r="F770" s="219">
        <f>ROUND(D770*E770,2)</f>
        <v>0</v>
      </c>
    </row>
    <row r="771" spans="1:6">
      <c r="A771" s="1" t="s">
        <v>53</v>
      </c>
      <c r="B771" s="2" t="s">
        <v>1268</v>
      </c>
      <c r="C771" s="1" t="s">
        <v>30</v>
      </c>
      <c r="D771" s="218">
        <v>32</v>
      </c>
      <c r="E771" s="259"/>
      <c r="F771" s="219">
        <f>ROUND(D771*E771,2)</f>
        <v>0</v>
      </c>
    </row>
    <row r="772" spans="1:6" ht="41.4">
      <c r="A772" s="1">
        <v>2</v>
      </c>
      <c r="B772" s="2" t="s">
        <v>1271</v>
      </c>
      <c r="C772" s="1" t="s">
        <v>30</v>
      </c>
      <c r="D772" s="218">
        <v>2</v>
      </c>
      <c r="E772" s="259"/>
      <c r="F772" s="219">
        <f>ROUND(D772*E772,2)</f>
        <v>0</v>
      </c>
    </row>
    <row r="773" spans="1:6" ht="27.6">
      <c r="A773" s="1">
        <v>3</v>
      </c>
      <c r="B773" s="2" t="s">
        <v>1272</v>
      </c>
      <c r="C773" s="1" t="s">
        <v>30</v>
      </c>
      <c r="D773" s="218">
        <v>2</v>
      </c>
      <c r="E773" s="259"/>
      <c r="F773" s="219">
        <f>ROUND(D773*E773,2)</f>
        <v>0</v>
      </c>
    </row>
    <row r="774" spans="1:6" ht="27.6">
      <c r="A774" s="1">
        <v>4</v>
      </c>
      <c r="B774" s="2" t="s">
        <v>1273</v>
      </c>
      <c r="C774" s="1" t="s">
        <v>30</v>
      </c>
      <c r="D774" s="218">
        <v>2</v>
      </c>
      <c r="E774" s="259"/>
      <c r="F774" s="219">
        <f>ROUND(D774*E774,2)</f>
        <v>0</v>
      </c>
    </row>
    <row r="775" spans="1:6" ht="27.6">
      <c r="A775" s="1">
        <v>5</v>
      </c>
      <c r="B775" s="2" t="s">
        <v>1274</v>
      </c>
      <c r="C775" s="1" t="s">
        <v>30</v>
      </c>
      <c r="D775" s="218">
        <v>2</v>
      </c>
      <c r="E775" s="259"/>
      <c r="F775" s="219">
        <f t="shared" ref="F775" si="37">ROUND(D775*E775,2)</f>
        <v>0</v>
      </c>
    </row>
    <row r="776" spans="1:6">
      <c r="A776" s="7">
        <v>6</v>
      </c>
      <c r="B776" s="8" t="s">
        <v>1269</v>
      </c>
      <c r="C776" s="7"/>
      <c r="D776" s="10"/>
      <c r="E776" s="9"/>
      <c r="F776" s="9"/>
    </row>
    <row r="777" spans="1:6">
      <c r="A777" s="1" t="s">
        <v>41</v>
      </c>
      <c r="B777" s="2" t="s">
        <v>1526</v>
      </c>
      <c r="C777" s="1" t="s">
        <v>30</v>
      </c>
      <c r="D777" s="218">
        <v>2</v>
      </c>
      <c r="E777" s="259"/>
      <c r="F777" s="219">
        <f>ROUND(D777*E777,2)</f>
        <v>0</v>
      </c>
    </row>
    <row r="778" spans="1:6">
      <c r="A778" s="1" t="s">
        <v>42</v>
      </c>
      <c r="B778" s="2" t="s">
        <v>1527</v>
      </c>
      <c r="C778" s="1" t="s">
        <v>30</v>
      </c>
      <c r="D778" s="218">
        <v>1</v>
      </c>
      <c r="E778" s="259"/>
      <c r="F778" s="219">
        <f t="shared" ref="F778:F781" si="38">ROUND(D778*E778,2)</f>
        <v>0</v>
      </c>
    </row>
    <row r="779" spans="1:6" ht="41.4">
      <c r="A779" s="1">
        <v>7</v>
      </c>
      <c r="B779" s="2" t="s">
        <v>1125</v>
      </c>
      <c r="C779" s="1" t="s">
        <v>30</v>
      </c>
      <c r="D779" s="218">
        <v>2</v>
      </c>
      <c r="E779" s="259"/>
      <c r="F779" s="219">
        <f t="shared" si="38"/>
        <v>0</v>
      </c>
    </row>
    <row r="780" spans="1:6" ht="41.4">
      <c r="A780" s="1">
        <v>8</v>
      </c>
      <c r="B780" s="2" t="s">
        <v>1275</v>
      </c>
      <c r="C780" s="1" t="s">
        <v>30</v>
      </c>
      <c r="D780" s="218">
        <v>2</v>
      </c>
      <c r="E780" s="259"/>
      <c r="F780" s="219">
        <f t="shared" si="38"/>
        <v>0</v>
      </c>
    </row>
    <row r="781" spans="1:6" s="44" customFormat="1" ht="41.4">
      <c r="A781" s="7">
        <v>9</v>
      </c>
      <c r="B781" s="42" t="s">
        <v>1521</v>
      </c>
      <c r="C781" s="7" t="s">
        <v>30</v>
      </c>
      <c r="D781" s="10">
        <v>1</v>
      </c>
      <c r="E781" s="9">
        <v>0</v>
      </c>
      <c r="F781" s="9">
        <f t="shared" si="38"/>
        <v>0</v>
      </c>
    </row>
    <row r="782" spans="1:6" s="44" customFormat="1" ht="27.6">
      <c r="A782" s="1">
        <v>10</v>
      </c>
      <c r="B782" s="2" t="s">
        <v>1431</v>
      </c>
      <c r="C782" s="1" t="s">
        <v>30</v>
      </c>
      <c r="D782" s="218">
        <v>1</v>
      </c>
      <c r="E782" s="259"/>
      <c r="F782" s="219">
        <f>ROUND(D782*E782,2)</f>
        <v>0</v>
      </c>
    </row>
    <row r="783" spans="1:6">
      <c r="A783" s="163" t="s">
        <v>22</v>
      </c>
      <c r="B783" s="164" t="s">
        <v>2250</v>
      </c>
      <c r="C783" s="405"/>
      <c r="D783" s="381"/>
      <c r="E783" s="382"/>
      <c r="F783" s="382"/>
    </row>
    <row r="784" spans="1:6" s="96" customFormat="1">
      <c r="A784" s="171" t="s">
        <v>880</v>
      </c>
      <c r="B784" s="172" t="s">
        <v>878</v>
      </c>
      <c r="C784" s="406"/>
      <c r="D784" s="407"/>
      <c r="E784" s="408"/>
      <c r="F784" s="408">
        <f>SUM(F785:F873)</f>
        <v>0</v>
      </c>
    </row>
    <row r="785" spans="1:6" ht="303.60000000000002">
      <c r="A785" s="1">
        <v>1</v>
      </c>
      <c r="B785" s="2" t="s">
        <v>2819</v>
      </c>
      <c r="C785" s="1" t="s">
        <v>30</v>
      </c>
      <c r="D785" s="218">
        <v>1</v>
      </c>
      <c r="E785" s="259"/>
      <c r="F785" s="219">
        <f>ROUND(D785*E785,2)</f>
        <v>0</v>
      </c>
    </row>
    <row r="786" spans="1:6" ht="124.2">
      <c r="A786" s="1">
        <v>2</v>
      </c>
      <c r="B786" s="2" t="s">
        <v>2820</v>
      </c>
      <c r="C786" s="1" t="s">
        <v>30</v>
      </c>
      <c r="D786" s="218">
        <v>1</v>
      </c>
      <c r="E786" s="259"/>
      <c r="F786" s="219">
        <f>ROUND(D786*E786,2)</f>
        <v>0</v>
      </c>
    </row>
    <row r="787" spans="1:6" ht="276">
      <c r="A787" s="1">
        <v>3</v>
      </c>
      <c r="B787" s="2" t="s">
        <v>2821</v>
      </c>
      <c r="C787" s="1" t="s">
        <v>30</v>
      </c>
      <c r="D787" s="218">
        <v>1</v>
      </c>
      <c r="E787" s="259"/>
      <c r="F787" s="219">
        <f>ROUND(D787*E787,2)</f>
        <v>0</v>
      </c>
    </row>
    <row r="788" spans="1:6" ht="276">
      <c r="A788" s="1">
        <v>4</v>
      </c>
      <c r="B788" s="2" t="s">
        <v>2822</v>
      </c>
      <c r="C788" s="1" t="s">
        <v>30</v>
      </c>
      <c r="D788" s="218">
        <v>1</v>
      </c>
      <c r="E788" s="259"/>
      <c r="F788" s="219">
        <f>ROUND(D788*E788,2)</f>
        <v>0</v>
      </c>
    </row>
    <row r="789" spans="1:6" ht="276">
      <c r="A789" s="1">
        <v>5</v>
      </c>
      <c r="B789" s="2" t="s">
        <v>2823</v>
      </c>
      <c r="C789" s="1" t="s">
        <v>30</v>
      </c>
      <c r="D789" s="218">
        <v>1</v>
      </c>
      <c r="E789" s="259"/>
      <c r="F789" s="219">
        <f t="shared" ref="F789:F790" si="39">ROUND(D789*E789,2)</f>
        <v>0</v>
      </c>
    </row>
    <row r="790" spans="1:6" ht="331.2">
      <c r="A790" s="1">
        <v>6</v>
      </c>
      <c r="B790" s="2" t="s">
        <v>2824</v>
      </c>
      <c r="C790" s="1" t="s">
        <v>30</v>
      </c>
      <c r="D790" s="218">
        <v>1</v>
      </c>
      <c r="E790" s="259"/>
      <c r="F790" s="219">
        <f t="shared" si="39"/>
        <v>0</v>
      </c>
    </row>
    <row r="791" spans="1:6" ht="165.6">
      <c r="A791" s="7">
        <v>7</v>
      </c>
      <c r="B791" s="42" t="s">
        <v>2825</v>
      </c>
      <c r="C791" s="7"/>
      <c r="D791" s="10"/>
      <c r="E791" s="9"/>
      <c r="F791" s="9"/>
    </row>
    <row r="792" spans="1:6">
      <c r="A792" s="1" t="s">
        <v>43</v>
      </c>
      <c r="B792" s="2" t="s">
        <v>1277</v>
      </c>
      <c r="C792" s="1" t="s">
        <v>30</v>
      </c>
      <c r="D792" s="218">
        <v>1</v>
      </c>
      <c r="E792" s="259"/>
      <c r="F792" s="219">
        <f t="shared" ref="F792:F801" si="40">ROUND(D792*E792,2)</f>
        <v>0</v>
      </c>
    </row>
    <row r="793" spans="1:6">
      <c r="A793" s="1" t="s">
        <v>44</v>
      </c>
      <c r="B793" s="2" t="s">
        <v>1278</v>
      </c>
      <c r="C793" s="1" t="s">
        <v>30</v>
      </c>
      <c r="D793" s="218">
        <v>1</v>
      </c>
      <c r="E793" s="259"/>
      <c r="F793" s="219">
        <f t="shared" si="40"/>
        <v>0</v>
      </c>
    </row>
    <row r="794" spans="1:6">
      <c r="A794" s="1" t="s">
        <v>193</v>
      </c>
      <c r="B794" s="2" t="s">
        <v>1279</v>
      </c>
      <c r="C794" s="1" t="s">
        <v>30</v>
      </c>
      <c r="D794" s="218">
        <v>1</v>
      </c>
      <c r="E794" s="259"/>
      <c r="F794" s="219">
        <f t="shared" si="40"/>
        <v>0</v>
      </c>
    </row>
    <row r="795" spans="1:6">
      <c r="A795" s="1" t="s">
        <v>194</v>
      </c>
      <c r="B795" s="2" t="s">
        <v>1280</v>
      </c>
      <c r="C795" s="1" t="s">
        <v>30</v>
      </c>
      <c r="D795" s="218">
        <v>1</v>
      </c>
      <c r="E795" s="259"/>
      <c r="F795" s="219">
        <f t="shared" si="40"/>
        <v>0</v>
      </c>
    </row>
    <row r="796" spans="1:6">
      <c r="A796" s="1" t="s">
        <v>271</v>
      </c>
      <c r="B796" s="2" t="s">
        <v>1281</v>
      </c>
      <c r="C796" s="1" t="s">
        <v>30</v>
      </c>
      <c r="D796" s="218">
        <v>1</v>
      </c>
      <c r="E796" s="259"/>
      <c r="F796" s="219">
        <f t="shared" si="40"/>
        <v>0</v>
      </c>
    </row>
    <row r="797" spans="1:6">
      <c r="A797" s="1" t="s">
        <v>272</v>
      </c>
      <c r="B797" s="2" t="s">
        <v>1282</v>
      </c>
      <c r="C797" s="1" t="s">
        <v>30</v>
      </c>
      <c r="D797" s="218">
        <v>1</v>
      </c>
      <c r="E797" s="259"/>
      <c r="F797" s="219">
        <f t="shared" si="40"/>
        <v>0</v>
      </c>
    </row>
    <row r="798" spans="1:6">
      <c r="A798" s="1" t="s">
        <v>466</v>
      </c>
      <c r="B798" s="2" t="s">
        <v>1283</v>
      </c>
      <c r="C798" s="1" t="s">
        <v>30</v>
      </c>
      <c r="D798" s="218">
        <v>1</v>
      </c>
      <c r="E798" s="259"/>
      <c r="F798" s="219">
        <f t="shared" si="40"/>
        <v>0</v>
      </c>
    </row>
    <row r="799" spans="1:6">
      <c r="A799" s="1" t="s">
        <v>829</v>
      </c>
      <c r="B799" s="2" t="s">
        <v>1284</v>
      </c>
      <c r="C799" s="1" t="s">
        <v>30</v>
      </c>
      <c r="D799" s="218">
        <v>3</v>
      </c>
      <c r="E799" s="259"/>
      <c r="F799" s="219">
        <f t="shared" si="40"/>
        <v>0</v>
      </c>
    </row>
    <row r="800" spans="1:6">
      <c r="A800" s="1" t="s">
        <v>1276</v>
      </c>
      <c r="B800" s="2" t="s">
        <v>1285</v>
      </c>
      <c r="C800" s="1" t="s">
        <v>30</v>
      </c>
      <c r="D800" s="218">
        <v>2</v>
      </c>
      <c r="E800" s="259"/>
      <c r="F800" s="219">
        <f t="shared" si="40"/>
        <v>0</v>
      </c>
    </row>
    <row r="801" spans="1:6" ht="55.2">
      <c r="A801" s="1">
        <v>8</v>
      </c>
      <c r="B801" s="170" t="s">
        <v>2826</v>
      </c>
      <c r="C801" s="1" t="s">
        <v>34</v>
      </c>
      <c r="D801" s="218">
        <v>1</v>
      </c>
      <c r="E801" s="259"/>
      <c r="F801" s="219">
        <f t="shared" si="40"/>
        <v>0</v>
      </c>
    </row>
    <row r="802" spans="1:6" ht="179.4">
      <c r="A802" s="7">
        <v>9</v>
      </c>
      <c r="B802" s="42" t="s">
        <v>2827</v>
      </c>
      <c r="C802" s="7"/>
      <c r="D802" s="10"/>
      <c r="E802" s="9"/>
      <c r="F802" s="9"/>
    </row>
    <row r="803" spans="1:6" ht="27.6">
      <c r="A803" s="1" t="s">
        <v>197</v>
      </c>
      <c r="B803" s="2" t="s">
        <v>2911</v>
      </c>
      <c r="C803" s="1" t="s">
        <v>30</v>
      </c>
      <c r="D803" s="218">
        <v>1</v>
      </c>
      <c r="E803" s="259"/>
      <c r="F803" s="219">
        <f t="shared" ref="F803:F804" si="41">ROUND(D803*E803,2)</f>
        <v>0</v>
      </c>
    </row>
    <row r="804" spans="1:6">
      <c r="A804" s="1" t="s">
        <v>200</v>
      </c>
      <c r="B804" s="2" t="s">
        <v>2912</v>
      </c>
      <c r="C804" s="1" t="s">
        <v>30</v>
      </c>
      <c r="D804" s="218">
        <v>2</v>
      </c>
      <c r="E804" s="259"/>
      <c r="F804" s="219">
        <f t="shared" si="41"/>
        <v>0</v>
      </c>
    </row>
    <row r="805" spans="1:6">
      <c r="A805" s="1" t="s">
        <v>201</v>
      </c>
      <c r="B805" s="2" t="s">
        <v>2913</v>
      </c>
      <c r="C805" s="1" t="s">
        <v>30</v>
      </c>
      <c r="D805" s="218">
        <v>2</v>
      </c>
      <c r="E805" s="259"/>
      <c r="F805" s="219">
        <f>ROUND(D805*E805,2)</f>
        <v>0</v>
      </c>
    </row>
    <row r="806" spans="1:6">
      <c r="A806" s="1" t="s">
        <v>202</v>
      </c>
      <c r="B806" s="2" t="s">
        <v>2914</v>
      </c>
      <c r="C806" s="1" t="s">
        <v>30</v>
      </c>
      <c r="D806" s="218">
        <v>1</v>
      </c>
      <c r="E806" s="259"/>
      <c r="F806" s="219">
        <f>ROUND(D806*E806,2)</f>
        <v>0</v>
      </c>
    </row>
    <row r="807" spans="1:6" ht="55.2">
      <c r="A807" s="1">
        <v>10</v>
      </c>
      <c r="B807" s="2" t="s">
        <v>2828</v>
      </c>
      <c r="C807" s="1" t="s">
        <v>30</v>
      </c>
      <c r="D807" s="218">
        <v>8</v>
      </c>
      <c r="E807" s="259"/>
      <c r="F807" s="219">
        <f t="shared" ref="F807:F812" si="42">ROUND(D807*E807,2)</f>
        <v>0</v>
      </c>
    </row>
    <row r="808" spans="1:6" ht="69">
      <c r="A808" s="7">
        <v>11</v>
      </c>
      <c r="B808" s="42" t="s">
        <v>2829</v>
      </c>
      <c r="C808" s="7"/>
      <c r="D808" s="10"/>
      <c r="E808" s="9"/>
      <c r="F808" s="9"/>
    </row>
    <row r="809" spans="1:6">
      <c r="A809" s="1" t="s">
        <v>467</v>
      </c>
      <c r="B809" s="2" t="s">
        <v>1287</v>
      </c>
      <c r="C809" s="1" t="s">
        <v>30</v>
      </c>
      <c r="D809" s="218">
        <v>13</v>
      </c>
      <c r="E809" s="259"/>
      <c r="F809" s="219">
        <f t="shared" si="42"/>
        <v>0</v>
      </c>
    </row>
    <row r="810" spans="1:6">
      <c r="A810" s="1" t="s">
        <v>468</v>
      </c>
      <c r="B810" s="2" t="s">
        <v>1288</v>
      </c>
      <c r="C810" s="1" t="s">
        <v>30</v>
      </c>
      <c r="D810" s="218">
        <v>53</v>
      </c>
      <c r="E810" s="259"/>
      <c r="F810" s="219">
        <f t="shared" si="42"/>
        <v>0</v>
      </c>
    </row>
    <row r="811" spans="1:6">
      <c r="A811" s="1" t="s">
        <v>469</v>
      </c>
      <c r="B811" s="2" t="s">
        <v>1286</v>
      </c>
      <c r="C811" s="1" t="s">
        <v>30</v>
      </c>
      <c r="D811" s="218">
        <v>2</v>
      </c>
      <c r="E811" s="259"/>
      <c r="F811" s="219">
        <f t="shared" si="42"/>
        <v>0</v>
      </c>
    </row>
    <row r="812" spans="1:6" ht="110.4">
      <c r="A812" s="1">
        <v>12</v>
      </c>
      <c r="B812" s="2" t="s">
        <v>2251</v>
      </c>
      <c r="C812" s="1" t="s">
        <v>30</v>
      </c>
      <c r="D812" s="218">
        <v>28</v>
      </c>
      <c r="E812" s="259"/>
      <c r="F812" s="219">
        <f t="shared" si="42"/>
        <v>0</v>
      </c>
    </row>
    <row r="813" spans="1:6" ht="220.8">
      <c r="A813" s="7">
        <v>13</v>
      </c>
      <c r="B813" s="42" t="s">
        <v>2830</v>
      </c>
      <c r="C813" s="7"/>
      <c r="D813" s="10"/>
      <c r="E813" s="9"/>
      <c r="F813" s="9"/>
    </row>
    <row r="814" spans="1:6">
      <c r="A814" s="1" t="s">
        <v>111</v>
      </c>
      <c r="B814" s="2" t="s">
        <v>2915</v>
      </c>
      <c r="C814" s="1" t="s">
        <v>30</v>
      </c>
      <c r="D814" s="218">
        <v>9</v>
      </c>
      <c r="E814" s="259"/>
      <c r="F814" s="219">
        <f t="shared" ref="F814:F820" si="43">ROUND(D814*E814,2)</f>
        <v>0</v>
      </c>
    </row>
    <row r="815" spans="1:6">
      <c r="A815" s="1" t="s">
        <v>112</v>
      </c>
      <c r="B815" s="2" t="s">
        <v>2916</v>
      </c>
      <c r="C815" s="1" t="s">
        <v>30</v>
      </c>
      <c r="D815" s="218">
        <v>3</v>
      </c>
      <c r="E815" s="259"/>
      <c r="F815" s="219">
        <f t="shared" si="43"/>
        <v>0</v>
      </c>
    </row>
    <row r="816" spans="1:6">
      <c r="A816" s="1" t="s">
        <v>780</v>
      </c>
      <c r="B816" s="2" t="s">
        <v>2917</v>
      </c>
      <c r="C816" s="1" t="s">
        <v>30</v>
      </c>
      <c r="D816" s="218">
        <v>2</v>
      </c>
      <c r="E816" s="259"/>
      <c r="F816" s="219">
        <f t="shared" si="43"/>
        <v>0</v>
      </c>
    </row>
    <row r="817" spans="1:6" ht="110.4">
      <c r="A817" s="7">
        <v>14</v>
      </c>
      <c r="B817" s="42" t="s">
        <v>2831</v>
      </c>
      <c r="C817" s="7"/>
      <c r="D817" s="10"/>
      <c r="E817" s="9"/>
      <c r="F817" s="9"/>
    </row>
    <row r="818" spans="1:6" ht="27.6">
      <c r="A818" s="1" t="s">
        <v>763</v>
      </c>
      <c r="B818" s="2" t="s">
        <v>2918</v>
      </c>
      <c r="C818" s="1" t="s">
        <v>34</v>
      </c>
      <c r="D818" s="218">
        <v>4</v>
      </c>
      <c r="E818" s="259"/>
      <c r="F818" s="219">
        <f t="shared" si="43"/>
        <v>0</v>
      </c>
    </row>
    <row r="819" spans="1:6" ht="27.6">
      <c r="A819" s="1" t="s">
        <v>764</v>
      </c>
      <c r="B819" s="2" t="s">
        <v>2919</v>
      </c>
      <c r="C819" s="1" t="s">
        <v>34</v>
      </c>
      <c r="D819" s="218">
        <v>2</v>
      </c>
      <c r="E819" s="259"/>
      <c r="F819" s="219">
        <f t="shared" si="43"/>
        <v>0</v>
      </c>
    </row>
    <row r="820" spans="1:6" ht="27.6">
      <c r="A820" s="1" t="s">
        <v>765</v>
      </c>
      <c r="B820" s="2" t="s">
        <v>2920</v>
      </c>
      <c r="C820" s="1" t="s">
        <v>34</v>
      </c>
      <c r="D820" s="218">
        <v>2</v>
      </c>
      <c r="E820" s="259"/>
      <c r="F820" s="219">
        <f t="shared" si="43"/>
        <v>0</v>
      </c>
    </row>
    <row r="821" spans="1:6" ht="55.2">
      <c r="A821" s="7">
        <v>15</v>
      </c>
      <c r="B821" s="42" t="s">
        <v>2832</v>
      </c>
      <c r="C821" s="7"/>
      <c r="D821" s="10"/>
      <c r="E821" s="9"/>
      <c r="F821" s="9"/>
    </row>
    <row r="822" spans="1:6">
      <c r="A822" s="1" t="s">
        <v>113</v>
      </c>
      <c r="B822" s="2" t="s">
        <v>2921</v>
      </c>
      <c r="C822" s="1" t="s">
        <v>34</v>
      </c>
      <c r="D822" s="218">
        <v>4</v>
      </c>
      <c r="E822" s="259"/>
      <c r="F822" s="219">
        <f>ROUND(D822*E822,2)</f>
        <v>0</v>
      </c>
    </row>
    <row r="823" spans="1:6">
      <c r="A823" s="1" t="s">
        <v>114</v>
      </c>
      <c r="B823" s="2" t="s">
        <v>2922</v>
      </c>
      <c r="C823" s="1" t="s">
        <v>34</v>
      </c>
      <c r="D823" s="218">
        <v>5</v>
      </c>
      <c r="E823" s="259"/>
      <c r="F823" s="219">
        <f>ROUND(D823*E823,2)</f>
        <v>0</v>
      </c>
    </row>
    <row r="824" spans="1:6">
      <c r="A824" s="1" t="s">
        <v>772</v>
      </c>
      <c r="B824" s="2" t="s">
        <v>2923</v>
      </c>
      <c r="C824" s="1" t="s">
        <v>34</v>
      </c>
      <c r="D824" s="218">
        <v>5</v>
      </c>
      <c r="E824" s="259"/>
      <c r="F824" s="219">
        <f t="shared" ref="F824:F827" si="44">ROUND(D824*E824,2)</f>
        <v>0</v>
      </c>
    </row>
    <row r="825" spans="1:6">
      <c r="A825" s="1" t="s">
        <v>773</v>
      </c>
      <c r="B825" s="2" t="s">
        <v>2924</v>
      </c>
      <c r="C825" s="1" t="s">
        <v>34</v>
      </c>
      <c r="D825" s="218">
        <v>3</v>
      </c>
      <c r="E825" s="259"/>
      <c r="F825" s="219">
        <f t="shared" si="44"/>
        <v>0</v>
      </c>
    </row>
    <row r="826" spans="1:6">
      <c r="A826" s="1" t="s">
        <v>774</v>
      </c>
      <c r="B826" s="2" t="s">
        <v>2925</v>
      </c>
      <c r="C826" s="1" t="s">
        <v>34</v>
      </c>
      <c r="D826" s="218">
        <v>24</v>
      </c>
      <c r="E826" s="259"/>
      <c r="F826" s="219">
        <f t="shared" si="44"/>
        <v>0</v>
      </c>
    </row>
    <row r="827" spans="1:6" ht="55.2">
      <c r="A827" s="1">
        <v>16</v>
      </c>
      <c r="B827" s="2" t="s">
        <v>2833</v>
      </c>
      <c r="C827" s="1" t="s">
        <v>34</v>
      </c>
      <c r="D827" s="218">
        <v>21</v>
      </c>
      <c r="E827" s="259"/>
      <c r="F827" s="219">
        <f t="shared" si="44"/>
        <v>0</v>
      </c>
    </row>
    <row r="828" spans="1:6" ht="55.2">
      <c r="A828" s="7">
        <v>17</v>
      </c>
      <c r="B828" s="42" t="s">
        <v>2834</v>
      </c>
      <c r="C828" s="7"/>
      <c r="D828" s="10"/>
      <c r="E828" s="9"/>
      <c r="F828" s="9"/>
    </row>
    <row r="829" spans="1:6">
      <c r="A829" s="1" t="s">
        <v>982</v>
      </c>
      <c r="B829" s="2" t="s">
        <v>2926</v>
      </c>
      <c r="C829" s="1" t="s">
        <v>34</v>
      </c>
      <c r="D829" s="218">
        <v>2</v>
      </c>
      <c r="E829" s="259"/>
      <c r="F829" s="219">
        <f t="shared" ref="F829:F831" si="45">ROUND(D829*E829,2)</f>
        <v>0</v>
      </c>
    </row>
    <row r="830" spans="1:6">
      <c r="A830" s="1" t="s">
        <v>983</v>
      </c>
      <c r="B830" s="2" t="s">
        <v>2927</v>
      </c>
      <c r="C830" s="1" t="s">
        <v>34</v>
      </c>
      <c r="D830" s="218">
        <v>2</v>
      </c>
      <c r="E830" s="259"/>
      <c r="F830" s="219">
        <f t="shared" si="45"/>
        <v>0</v>
      </c>
    </row>
    <row r="831" spans="1:6" ht="69">
      <c r="A831" s="1">
        <v>18</v>
      </c>
      <c r="B831" s="2" t="s">
        <v>2835</v>
      </c>
      <c r="C831" s="1" t="s">
        <v>34</v>
      </c>
      <c r="D831" s="218">
        <v>10</v>
      </c>
      <c r="E831" s="259"/>
      <c r="F831" s="219">
        <f t="shared" si="45"/>
        <v>0</v>
      </c>
    </row>
    <row r="832" spans="1:6" ht="82.8">
      <c r="A832" s="7">
        <v>19</v>
      </c>
      <c r="B832" s="42" t="s">
        <v>2836</v>
      </c>
      <c r="C832" s="7"/>
      <c r="D832" s="10"/>
      <c r="E832" s="9"/>
      <c r="F832" s="9"/>
    </row>
    <row r="833" spans="1:6">
      <c r="A833" s="1" t="s">
        <v>115</v>
      </c>
      <c r="B833" s="2" t="s">
        <v>2928</v>
      </c>
      <c r="C833" s="1" t="s">
        <v>34</v>
      </c>
      <c r="D833" s="218">
        <v>6</v>
      </c>
      <c r="E833" s="259"/>
      <c r="F833" s="219">
        <f>ROUND(D833*E833,2)</f>
        <v>0</v>
      </c>
    </row>
    <row r="834" spans="1:6">
      <c r="A834" s="1" t="s">
        <v>116</v>
      </c>
      <c r="B834" s="2" t="s">
        <v>2929</v>
      </c>
      <c r="C834" s="1" t="s">
        <v>34</v>
      </c>
      <c r="D834" s="218">
        <v>2</v>
      </c>
      <c r="E834" s="259"/>
      <c r="F834" s="219">
        <f t="shared" ref="F834:F843" si="46">ROUND(D834*E834,2)</f>
        <v>0</v>
      </c>
    </row>
    <row r="835" spans="1:6">
      <c r="A835" s="1" t="s">
        <v>1250</v>
      </c>
      <c r="B835" s="2" t="s">
        <v>2930</v>
      </c>
      <c r="C835" s="1" t="s">
        <v>34</v>
      </c>
      <c r="D835" s="218">
        <v>2</v>
      </c>
      <c r="E835" s="259"/>
      <c r="F835" s="219">
        <f t="shared" si="46"/>
        <v>0</v>
      </c>
    </row>
    <row r="836" spans="1:6" ht="82.8">
      <c r="A836" s="7">
        <v>20</v>
      </c>
      <c r="B836" s="42" t="s">
        <v>2837</v>
      </c>
      <c r="C836" s="7"/>
      <c r="D836" s="10"/>
      <c r="E836" s="9"/>
      <c r="F836" s="9"/>
    </row>
    <row r="837" spans="1:6">
      <c r="A837" s="1" t="s">
        <v>103</v>
      </c>
      <c r="B837" s="2" t="s">
        <v>2931</v>
      </c>
      <c r="C837" s="1" t="s">
        <v>367</v>
      </c>
      <c r="D837" s="218">
        <v>20</v>
      </c>
      <c r="E837" s="259"/>
      <c r="F837" s="219">
        <f t="shared" si="46"/>
        <v>0</v>
      </c>
    </row>
    <row r="838" spans="1:6">
      <c r="A838" s="1" t="s">
        <v>104</v>
      </c>
      <c r="B838" s="2" t="s">
        <v>2932</v>
      </c>
      <c r="C838" s="1" t="s">
        <v>367</v>
      </c>
      <c r="D838" s="218">
        <v>70</v>
      </c>
      <c r="E838" s="259"/>
      <c r="F838" s="219">
        <f t="shared" si="46"/>
        <v>0</v>
      </c>
    </row>
    <row r="839" spans="1:6">
      <c r="A839" s="1" t="s">
        <v>105</v>
      </c>
      <c r="B839" s="2" t="s">
        <v>2933</v>
      </c>
      <c r="C839" s="1" t="s">
        <v>367</v>
      </c>
      <c r="D839" s="218">
        <v>25</v>
      </c>
      <c r="E839" s="259"/>
      <c r="F839" s="219">
        <f t="shared" si="46"/>
        <v>0</v>
      </c>
    </row>
    <row r="840" spans="1:6">
      <c r="A840" s="1" t="s">
        <v>1289</v>
      </c>
      <c r="B840" s="2" t="s">
        <v>2934</v>
      </c>
      <c r="C840" s="1" t="s">
        <v>367</v>
      </c>
      <c r="D840" s="218">
        <v>20</v>
      </c>
      <c r="E840" s="259"/>
      <c r="F840" s="219">
        <f t="shared" si="46"/>
        <v>0</v>
      </c>
    </row>
    <row r="841" spans="1:6">
      <c r="A841" s="1" t="s">
        <v>1290</v>
      </c>
      <c r="B841" s="2" t="s">
        <v>2935</v>
      </c>
      <c r="C841" s="1" t="s">
        <v>367</v>
      </c>
      <c r="D841" s="218">
        <v>15</v>
      </c>
      <c r="E841" s="259"/>
      <c r="F841" s="219">
        <f t="shared" si="46"/>
        <v>0</v>
      </c>
    </row>
    <row r="842" spans="1:6" ht="69">
      <c r="A842" s="1">
        <v>21</v>
      </c>
      <c r="B842" s="2" t="s">
        <v>2838</v>
      </c>
      <c r="C842" s="1" t="s">
        <v>30</v>
      </c>
      <c r="D842" s="218">
        <v>4</v>
      </c>
      <c r="E842" s="259"/>
      <c r="F842" s="219">
        <f t="shared" si="46"/>
        <v>0</v>
      </c>
    </row>
    <row r="843" spans="1:6" ht="55.2">
      <c r="A843" s="1">
        <v>22</v>
      </c>
      <c r="B843" s="2" t="s">
        <v>2839</v>
      </c>
      <c r="C843" s="1" t="s">
        <v>30</v>
      </c>
      <c r="D843" s="218">
        <v>4</v>
      </c>
      <c r="E843" s="259"/>
      <c r="F843" s="219">
        <f t="shared" si="46"/>
        <v>0</v>
      </c>
    </row>
    <row r="844" spans="1:6" ht="69">
      <c r="A844" s="7">
        <v>23</v>
      </c>
      <c r="B844" s="42" t="s">
        <v>2840</v>
      </c>
      <c r="C844" s="7"/>
      <c r="D844" s="10"/>
      <c r="E844" s="9"/>
      <c r="F844" s="9"/>
    </row>
    <row r="845" spans="1:6">
      <c r="A845" s="1" t="s">
        <v>118</v>
      </c>
      <c r="B845" s="2" t="s">
        <v>2936</v>
      </c>
      <c r="C845" s="1" t="s">
        <v>34</v>
      </c>
      <c r="D845" s="218">
        <v>24</v>
      </c>
      <c r="E845" s="259"/>
      <c r="F845" s="219">
        <f t="shared" ref="F845:F873" si="47">ROUND(D845*E845,2)</f>
        <v>0</v>
      </c>
    </row>
    <row r="846" spans="1:6">
      <c r="A846" s="1" t="s">
        <v>121</v>
      </c>
      <c r="B846" s="2" t="s">
        <v>2937</v>
      </c>
      <c r="C846" s="1" t="s">
        <v>34</v>
      </c>
      <c r="D846" s="218">
        <v>9</v>
      </c>
      <c r="E846" s="259"/>
      <c r="F846" s="219">
        <f t="shared" si="47"/>
        <v>0</v>
      </c>
    </row>
    <row r="847" spans="1:6">
      <c r="A847" s="1" t="s">
        <v>1291</v>
      </c>
      <c r="B847" s="2" t="s">
        <v>2938</v>
      </c>
      <c r="C847" s="1" t="s">
        <v>34</v>
      </c>
      <c r="D847" s="218">
        <v>1</v>
      </c>
      <c r="E847" s="259"/>
      <c r="F847" s="219">
        <f t="shared" si="47"/>
        <v>0</v>
      </c>
    </row>
    <row r="848" spans="1:6">
      <c r="A848" s="1" t="s">
        <v>1292</v>
      </c>
      <c r="B848" s="2" t="s">
        <v>2939</v>
      </c>
      <c r="C848" s="1" t="s">
        <v>34</v>
      </c>
      <c r="D848" s="218">
        <v>1</v>
      </c>
      <c r="E848" s="259"/>
      <c r="F848" s="219">
        <f t="shared" si="47"/>
        <v>0</v>
      </c>
    </row>
    <row r="849" spans="1:6">
      <c r="A849" s="1" t="s">
        <v>1293</v>
      </c>
      <c r="B849" s="2" t="s">
        <v>2940</v>
      </c>
      <c r="C849" s="1" t="s">
        <v>34</v>
      </c>
      <c r="D849" s="218">
        <v>1</v>
      </c>
      <c r="E849" s="259"/>
      <c r="F849" s="219">
        <f t="shared" si="47"/>
        <v>0</v>
      </c>
    </row>
    <row r="850" spans="1:6">
      <c r="A850" s="1" t="s">
        <v>1294</v>
      </c>
      <c r="B850" s="2" t="s">
        <v>2941</v>
      </c>
      <c r="C850" s="1" t="s">
        <v>34</v>
      </c>
      <c r="D850" s="218">
        <v>1</v>
      </c>
      <c r="E850" s="259"/>
      <c r="F850" s="219">
        <f t="shared" si="47"/>
        <v>0</v>
      </c>
    </row>
    <row r="851" spans="1:6">
      <c r="A851" s="1" t="s">
        <v>1295</v>
      </c>
      <c r="B851" s="2" t="s">
        <v>2942</v>
      </c>
      <c r="C851" s="1" t="s">
        <v>34</v>
      </c>
      <c r="D851" s="218">
        <v>2</v>
      </c>
      <c r="E851" s="259"/>
      <c r="F851" s="219">
        <f t="shared" si="47"/>
        <v>0</v>
      </c>
    </row>
    <row r="852" spans="1:6">
      <c r="A852" s="1" t="s">
        <v>1296</v>
      </c>
      <c r="B852" s="2" t="s">
        <v>2943</v>
      </c>
      <c r="C852" s="1" t="s">
        <v>34</v>
      </c>
      <c r="D852" s="218">
        <v>1</v>
      </c>
      <c r="E852" s="259"/>
      <c r="F852" s="219">
        <f t="shared" si="47"/>
        <v>0</v>
      </c>
    </row>
    <row r="853" spans="1:6">
      <c r="A853" s="1" t="s">
        <v>1297</v>
      </c>
      <c r="B853" s="2" t="s">
        <v>2944</v>
      </c>
      <c r="C853" s="1" t="s">
        <v>34</v>
      </c>
      <c r="D853" s="218">
        <v>1</v>
      </c>
      <c r="E853" s="259"/>
      <c r="F853" s="219">
        <f t="shared" si="47"/>
        <v>0</v>
      </c>
    </row>
    <row r="854" spans="1:6" ht="110.4">
      <c r="A854" s="1">
        <v>24</v>
      </c>
      <c r="B854" s="2" t="s">
        <v>2841</v>
      </c>
      <c r="C854" s="1" t="s">
        <v>30</v>
      </c>
      <c r="D854" s="218">
        <v>1</v>
      </c>
      <c r="E854" s="259"/>
      <c r="F854" s="219">
        <f t="shared" si="47"/>
        <v>0</v>
      </c>
    </row>
    <row r="855" spans="1:6" ht="110.4">
      <c r="A855" s="1">
        <v>25</v>
      </c>
      <c r="B855" s="2" t="s">
        <v>2842</v>
      </c>
      <c r="C855" s="1" t="s">
        <v>30</v>
      </c>
      <c r="D855" s="218">
        <v>2</v>
      </c>
      <c r="E855" s="259"/>
      <c r="F855" s="219">
        <f t="shared" si="47"/>
        <v>0</v>
      </c>
    </row>
    <row r="856" spans="1:6" ht="110.4">
      <c r="A856" s="1">
        <v>26</v>
      </c>
      <c r="B856" s="2" t="s">
        <v>2843</v>
      </c>
      <c r="C856" s="1" t="s">
        <v>30</v>
      </c>
      <c r="D856" s="218">
        <v>1</v>
      </c>
      <c r="E856" s="259"/>
      <c r="F856" s="219">
        <f t="shared" si="47"/>
        <v>0</v>
      </c>
    </row>
    <row r="857" spans="1:6" ht="151.80000000000001">
      <c r="A857" s="1">
        <v>27</v>
      </c>
      <c r="B857" s="2" t="s">
        <v>2844</v>
      </c>
      <c r="C857" s="1" t="s">
        <v>30</v>
      </c>
      <c r="D857" s="218">
        <v>1</v>
      </c>
      <c r="E857" s="259"/>
      <c r="F857" s="219">
        <f t="shared" si="47"/>
        <v>0</v>
      </c>
    </row>
    <row r="858" spans="1:6" ht="124.2">
      <c r="A858" s="1">
        <v>28</v>
      </c>
      <c r="B858" s="2" t="s">
        <v>2252</v>
      </c>
      <c r="C858" s="1" t="s">
        <v>30</v>
      </c>
      <c r="D858" s="218">
        <v>1</v>
      </c>
      <c r="E858" s="259"/>
      <c r="F858" s="219">
        <f t="shared" si="47"/>
        <v>0</v>
      </c>
    </row>
    <row r="859" spans="1:6" ht="124.2">
      <c r="A859" s="1">
        <v>29</v>
      </c>
      <c r="B859" s="2" t="s">
        <v>2966</v>
      </c>
      <c r="C859" s="1" t="s">
        <v>30</v>
      </c>
      <c r="D859" s="218">
        <v>1</v>
      </c>
      <c r="E859" s="259"/>
      <c r="F859" s="219">
        <f t="shared" si="47"/>
        <v>0</v>
      </c>
    </row>
    <row r="860" spans="1:6" ht="276">
      <c r="A860" s="1">
        <v>30</v>
      </c>
      <c r="B860" s="2" t="s">
        <v>2845</v>
      </c>
      <c r="C860" s="1" t="s">
        <v>30</v>
      </c>
      <c r="D860" s="218">
        <v>1</v>
      </c>
      <c r="E860" s="259"/>
      <c r="F860" s="219">
        <f t="shared" si="47"/>
        <v>0</v>
      </c>
    </row>
    <row r="861" spans="1:6" ht="151.80000000000001">
      <c r="A861" s="1">
        <v>31</v>
      </c>
      <c r="B861" s="2" t="s">
        <v>2253</v>
      </c>
      <c r="C861" s="1" t="s">
        <v>37</v>
      </c>
      <c r="D861" s="218">
        <v>2600</v>
      </c>
      <c r="E861" s="259"/>
      <c r="F861" s="219">
        <f t="shared" si="47"/>
        <v>0</v>
      </c>
    </row>
    <row r="862" spans="1:6" ht="138">
      <c r="A862" s="7">
        <v>32</v>
      </c>
      <c r="B862" s="42" t="s">
        <v>2945</v>
      </c>
      <c r="C862" s="7"/>
      <c r="D862" s="10"/>
      <c r="E862" s="9"/>
      <c r="F862" s="9"/>
    </row>
    <row r="863" spans="1:6">
      <c r="A863" s="1" t="s">
        <v>1304</v>
      </c>
      <c r="B863" s="2" t="s">
        <v>1298</v>
      </c>
      <c r="C863" s="1" t="s">
        <v>367</v>
      </c>
      <c r="D863" s="218">
        <v>30</v>
      </c>
      <c r="E863" s="259"/>
      <c r="F863" s="219">
        <f t="shared" si="47"/>
        <v>0</v>
      </c>
    </row>
    <row r="864" spans="1:6">
      <c r="A864" s="1" t="s">
        <v>1305</v>
      </c>
      <c r="B864" s="2" t="s">
        <v>1299</v>
      </c>
      <c r="C864" s="1" t="s">
        <v>367</v>
      </c>
      <c r="D864" s="218">
        <v>230</v>
      </c>
      <c r="E864" s="259"/>
      <c r="F864" s="219">
        <f t="shared" si="47"/>
        <v>0</v>
      </c>
    </row>
    <row r="865" spans="1:6">
      <c r="A865" s="1" t="s">
        <v>1306</v>
      </c>
      <c r="B865" s="2" t="s">
        <v>1300</v>
      </c>
      <c r="C865" s="1" t="s">
        <v>367</v>
      </c>
      <c r="D865" s="218">
        <v>160</v>
      </c>
      <c r="E865" s="259"/>
      <c r="F865" s="219">
        <f t="shared" si="47"/>
        <v>0</v>
      </c>
    </row>
    <row r="866" spans="1:6">
      <c r="A866" s="1" t="s">
        <v>1307</v>
      </c>
      <c r="B866" s="2" t="s">
        <v>1301</v>
      </c>
      <c r="C866" s="1" t="s">
        <v>367</v>
      </c>
      <c r="D866" s="218">
        <v>85</v>
      </c>
      <c r="E866" s="259"/>
      <c r="F866" s="219">
        <f t="shared" si="47"/>
        <v>0</v>
      </c>
    </row>
    <row r="867" spans="1:6">
      <c r="A867" s="1" t="s">
        <v>1308</v>
      </c>
      <c r="B867" s="2" t="s">
        <v>1302</v>
      </c>
      <c r="C867" s="1" t="s">
        <v>367</v>
      </c>
      <c r="D867" s="218">
        <v>35</v>
      </c>
      <c r="E867" s="259"/>
      <c r="F867" s="219">
        <f t="shared" si="47"/>
        <v>0</v>
      </c>
    </row>
    <row r="868" spans="1:6">
      <c r="A868" s="1" t="s">
        <v>1309</v>
      </c>
      <c r="B868" s="2" t="s">
        <v>1303</v>
      </c>
      <c r="C868" s="1" t="s">
        <v>367</v>
      </c>
      <c r="D868" s="218">
        <v>55</v>
      </c>
      <c r="E868" s="259"/>
      <c r="F868" s="219">
        <f t="shared" si="47"/>
        <v>0</v>
      </c>
    </row>
    <row r="869" spans="1:6" ht="55.2">
      <c r="A869" s="1">
        <v>33</v>
      </c>
      <c r="B869" s="2" t="s">
        <v>2846</v>
      </c>
      <c r="C869" s="1" t="s">
        <v>9</v>
      </c>
      <c r="D869" s="218">
        <v>92</v>
      </c>
      <c r="E869" s="259"/>
      <c r="F869" s="219">
        <f t="shared" si="47"/>
        <v>0</v>
      </c>
    </row>
    <row r="870" spans="1:6" ht="69">
      <c r="A870" s="1">
        <v>34</v>
      </c>
      <c r="B870" s="2" t="s">
        <v>2847</v>
      </c>
      <c r="C870" s="1" t="s">
        <v>9</v>
      </c>
      <c r="D870" s="218">
        <v>230</v>
      </c>
      <c r="E870" s="259"/>
      <c r="F870" s="219">
        <f t="shared" si="47"/>
        <v>0</v>
      </c>
    </row>
    <row r="871" spans="1:6" ht="55.2">
      <c r="A871" s="1">
        <v>35</v>
      </c>
      <c r="B871" s="2" t="s">
        <v>2848</v>
      </c>
      <c r="C871" s="1" t="s">
        <v>9</v>
      </c>
      <c r="D871" s="218">
        <v>10</v>
      </c>
      <c r="E871" s="259"/>
      <c r="F871" s="219">
        <f t="shared" si="47"/>
        <v>0</v>
      </c>
    </row>
    <row r="872" spans="1:6" ht="69">
      <c r="A872" s="1">
        <v>36</v>
      </c>
      <c r="B872" s="2" t="s">
        <v>2849</v>
      </c>
      <c r="C872" s="1" t="s">
        <v>9</v>
      </c>
      <c r="D872" s="218">
        <v>110</v>
      </c>
      <c r="E872" s="259"/>
      <c r="F872" s="219">
        <f t="shared" si="47"/>
        <v>0</v>
      </c>
    </row>
    <row r="873" spans="1:6" ht="55.2">
      <c r="A873" s="1">
        <v>37</v>
      </c>
      <c r="B873" s="2" t="s">
        <v>2254</v>
      </c>
      <c r="C873" s="1" t="s">
        <v>30</v>
      </c>
      <c r="D873" s="218">
        <v>2</v>
      </c>
      <c r="E873" s="259"/>
      <c r="F873" s="219">
        <f t="shared" si="47"/>
        <v>0</v>
      </c>
    </row>
    <row r="874" spans="1:6" s="96" customFormat="1">
      <c r="A874" s="171" t="s">
        <v>881</v>
      </c>
      <c r="B874" s="172" t="s">
        <v>879</v>
      </c>
      <c r="C874" s="406"/>
      <c r="D874" s="407"/>
      <c r="E874" s="408"/>
      <c r="F874" s="408">
        <f>SUM(F876:F906)</f>
        <v>0</v>
      </c>
    </row>
    <row r="875" spans="1:6" s="182" customFormat="1" ht="13.8">
      <c r="A875" s="180"/>
      <c r="B875" s="181" t="s">
        <v>1320</v>
      </c>
      <c r="C875" s="419"/>
      <c r="D875" s="420"/>
      <c r="E875" s="421"/>
      <c r="F875" s="421"/>
    </row>
    <row r="876" spans="1:6" ht="386.4">
      <c r="A876" s="1">
        <v>1</v>
      </c>
      <c r="B876" s="2" t="s">
        <v>2850</v>
      </c>
      <c r="C876" s="1" t="s">
        <v>30</v>
      </c>
      <c r="D876" s="218">
        <v>1</v>
      </c>
      <c r="E876" s="259"/>
      <c r="F876" s="219">
        <f>ROUND(D876*E876,2)</f>
        <v>0</v>
      </c>
    </row>
    <row r="877" spans="1:6" ht="179.4">
      <c r="A877" s="1">
        <v>2</v>
      </c>
      <c r="B877" s="2" t="s">
        <v>2851</v>
      </c>
      <c r="C877" s="1" t="s">
        <v>30</v>
      </c>
      <c r="D877" s="218">
        <v>1</v>
      </c>
      <c r="E877" s="259"/>
      <c r="F877" s="219">
        <f t="shared" ref="F877:F906" si="48">ROUND(D877*E877,2)</f>
        <v>0</v>
      </c>
    </row>
    <row r="878" spans="1:6" ht="138">
      <c r="A878" s="7">
        <v>3</v>
      </c>
      <c r="B878" s="42" t="s">
        <v>2967</v>
      </c>
      <c r="C878" s="7"/>
      <c r="D878" s="10"/>
      <c r="E878" s="9"/>
      <c r="F878" s="9"/>
    </row>
    <row r="879" spans="1:6">
      <c r="A879" s="1" t="s">
        <v>56</v>
      </c>
      <c r="B879" s="2" t="s">
        <v>1318</v>
      </c>
      <c r="C879" s="1" t="s">
        <v>367</v>
      </c>
      <c r="D879" s="218">
        <v>2</v>
      </c>
      <c r="E879" s="259"/>
      <c r="F879" s="219">
        <f t="shared" si="48"/>
        <v>0</v>
      </c>
    </row>
    <row r="880" spans="1:6">
      <c r="A880" s="1" t="s">
        <v>57</v>
      </c>
      <c r="B880" s="2" t="s">
        <v>1319</v>
      </c>
      <c r="C880" s="1" t="s">
        <v>367</v>
      </c>
      <c r="D880" s="218">
        <v>1</v>
      </c>
      <c r="E880" s="259"/>
      <c r="F880" s="219">
        <f t="shared" si="48"/>
        <v>0</v>
      </c>
    </row>
    <row r="881" spans="1:9" ht="55.2">
      <c r="A881" s="1">
        <v>4</v>
      </c>
      <c r="B881" s="2" t="s">
        <v>2852</v>
      </c>
      <c r="C881" s="1" t="s">
        <v>9</v>
      </c>
      <c r="D881" s="218">
        <v>2</v>
      </c>
      <c r="E881" s="259"/>
      <c r="F881" s="219">
        <f t="shared" si="48"/>
        <v>0</v>
      </c>
    </row>
    <row r="882" spans="1:9" s="182" customFormat="1" ht="13.8">
      <c r="A882" s="180"/>
      <c r="B882" s="181" t="s">
        <v>1321</v>
      </c>
      <c r="C882" s="419"/>
      <c r="D882" s="420"/>
      <c r="E882" s="421"/>
      <c r="F882" s="421"/>
    </row>
    <row r="883" spans="1:9" ht="358.8">
      <c r="A883" s="1">
        <v>5</v>
      </c>
      <c r="B883" s="2" t="s">
        <v>2853</v>
      </c>
      <c r="C883" s="1" t="s">
        <v>30</v>
      </c>
      <c r="D883" s="218">
        <v>1</v>
      </c>
      <c r="E883" s="259"/>
      <c r="F883" s="219">
        <f t="shared" si="48"/>
        <v>0</v>
      </c>
    </row>
    <row r="884" spans="1:9" ht="317.39999999999998">
      <c r="A884" s="1">
        <v>6</v>
      </c>
      <c r="B884" s="2" t="s">
        <v>2854</v>
      </c>
      <c r="C884" s="1" t="s">
        <v>30</v>
      </c>
      <c r="D884" s="218">
        <v>1</v>
      </c>
      <c r="E884" s="259"/>
      <c r="F884" s="219">
        <f t="shared" si="48"/>
        <v>0</v>
      </c>
    </row>
    <row r="885" spans="1:9" ht="303.60000000000002">
      <c r="A885" s="1">
        <v>7</v>
      </c>
      <c r="B885" s="2" t="s">
        <v>2855</v>
      </c>
      <c r="C885" s="1" t="s">
        <v>30</v>
      </c>
      <c r="D885" s="218">
        <v>1</v>
      </c>
      <c r="E885" s="259"/>
      <c r="F885" s="219">
        <f t="shared" si="48"/>
        <v>0</v>
      </c>
      <c r="H885" s="493"/>
      <c r="I885" s="493"/>
    </row>
    <row r="886" spans="1:9" ht="138">
      <c r="A886" s="7">
        <v>8</v>
      </c>
      <c r="B886" s="42" t="s">
        <v>2968</v>
      </c>
      <c r="C886" s="7"/>
      <c r="D886" s="10"/>
      <c r="E886" s="9"/>
      <c r="F886" s="9"/>
    </row>
    <row r="887" spans="1:9">
      <c r="A887" s="1" t="s">
        <v>45</v>
      </c>
      <c r="B887" s="2" t="s">
        <v>1318</v>
      </c>
      <c r="C887" s="1" t="s">
        <v>367</v>
      </c>
      <c r="D887" s="218">
        <v>1</v>
      </c>
      <c r="E887" s="259"/>
      <c r="F887" s="219">
        <f t="shared" si="48"/>
        <v>0</v>
      </c>
    </row>
    <row r="888" spans="1:9">
      <c r="A888" s="1" t="s">
        <v>46</v>
      </c>
      <c r="B888" s="2" t="s">
        <v>1322</v>
      </c>
      <c r="C888" s="1" t="s">
        <v>367</v>
      </c>
      <c r="D888" s="218">
        <v>30</v>
      </c>
      <c r="E888" s="259"/>
      <c r="F888" s="219">
        <f t="shared" si="48"/>
        <v>0</v>
      </c>
    </row>
    <row r="889" spans="1:9">
      <c r="A889" s="1" t="s">
        <v>195</v>
      </c>
      <c r="B889" s="2" t="s">
        <v>1319</v>
      </c>
      <c r="C889" s="1" t="s">
        <v>367</v>
      </c>
      <c r="D889" s="218">
        <v>1</v>
      </c>
      <c r="E889" s="259"/>
      <c r="F889" s="219">
        <f t="shared" si="48"/>
        <v>0</v>
      </c>
    </row>
    <row r="890" spans="1:9" ht="55.2">
      <c r="A890" s="1">
        <v>9</v>
      </c>
      <c r="B890" s="2" t="s">
        <v>2852</v>
      </c>
      <c r="C890" s="1" t="s">
        <v>9</v>
      </c>
      <c r="D890" s="218">
        <v>2</v>
      </c>
      <c r="E890" s="259"/>
      <c r="F890" s="219">
        <f t="shared" si="48"/>
        <v>0</v>
      </c>
    </row>
    <row r="891" spans="1:9" ht="55.2">
      <c r="A891" s="1">
        <v>10</v>
      </c>
      <c r="B891" s="2" t="s">
        <v>2856</v>
      </c>
      <c r="C891" s="1" t="s">
        <v>9</v>
      </c>
      <c r="D891" s="218">
        <v>10</v>
      </c>
      <c r="E891" s="259"/>
      <c r="F891" s="219">
        <f t="shared" si="48"/>
        <v>0</v>
      </c>
    </row>
    <row r="892" spans="1:9" ht="96.6">
      <c r="A892" s="7">
        <v>11</v>
      </c>
      <c r="B892" s="42" t="s">
        <v>2969</v>
      </c>
      <c r="C892" s="7"/>
      <c r="D892" s="10"/>
      <c r="E892" s="9"/>
      <c r="F892" s="9"/>
    </row>
    <row r="893" spans="1:9">
      <c r="A893" s="1" t="s">
        <v>467</v>
      </c>
      <c r="B893" s="2" t="s">
        <v>1310</v>
      </c>
      <c r="C893" s="1" t="s">
        <v>367</v>
      </c>
      <c r="D893" s="218">
        <v>6</v>
      </c>
      <c r="E893" s="259"/>
      <c r="F893" s="219">
        <f t="shared" si="48"/>
        <v>0</v>
      </c>
    </row>
    <row r="894" spans="1:9">
      <c r="A894" s="1" t="s">
        <v>468</v>
      </c>
      <c r="B894" s="2" t="s">
        <v>1311</v>
      </c>
      <c r="C894" s="1" t="s">
        <v>367</v>
      </c>
      <c r="D894" s="218">
        <v>12</v>
      </c>
      <c r="E894" s="259"/>
      <c r="F894" s="219">
        <f t="shared" si="48"/>
        <v>0</v>
      </c>
    </row>
    <row r="895" spans="1:9">
      <c r="A895" s="1" t="s">
        <v>469</v>
      </c>
      <c r="B895" s="2" t="s">
        <v>1312</v>
      </c>
      <c r="C895" s="1" t="s">
        <v>367</v>
      </c>
      <c r="D895" s="218">
        <v>6</v>
      </c>
      <c r="E895" s="259"/>
      <c r="F895" s="219">
        <f t="shared" si="48"/>
        <v>0</v>
      </c>
    </row>
    <row r="896" spans="1:9">
      <c r="A896" s="1" t="s">
        <v>470</v>
      </c>
      <c r="B896" s="2" t="s">
        <v>1313</v>
      </c>
      <c r="C896" s="1" t="s">
        <v>367</v>
      </c>
      <c r="D896" s="218">
        <v>1</v>
      </c>
      <c r="E896" s="259"/>
      <c r="F896" s="219">
        <f t="shared" si="48"/>
        <v>0</v>
      </c>
    </row>
    <row r="897" spans="1:6">
      <c r="A897" s="1" t="s">
        <v>1323</v>
      </c>
      <c r="B897" s="2" t="s">
        <v>1314</v>
      </c>
      <c r="C897" s="1" t="s">
        <v>367</v>
      </c>
      <c r="D897" s="218">
        <v>6</v>
      </c>
      <c r="E897" s="259"/>
      <c r="F897" s="219">
        <f t="shared" si="48"/>
        <v>0</v>
      </c>
    </row>
    <row r="898" spans="1:6">
      <c r="A898" s="1" t="s">
        <v>1324</v>
      </c>
      <c r="B898" s="2" t="s">
        <v>1315</v>
      </c>
      <c r="C898" s="1" t="s">
        <v>367</v>
      </c>
      <c r="D898" s="218">
        <v>14</v>
      </c>
      <c r="E898" s="259"/>
      <c r="F898" s="219">
        <f t="shared" si="48"/>
        <v>0</v>
      </c>
    </row>
    <row r="899" spans="1:6">
      <c r="A899" s="1" t="s">
        <v>1325</v>
      </c>
      <c r="B899" s="2" t="s">
        <v>1316</v>
      </c>
      <c r="C899" s="1" t="s">
        <v>367</v>
      </c>
      <c r="D899" s="218">
        <v>2</v>
      </c>
      <c r="E899" s="259"/>
      <c r="F899" s="219">
        <f t="shared" si="48"/>
        <v>0</v>
      </c>
    </row>
    <row r="900" spans="1:6">
      <c r="A900" s="1" t="s">
        <v>1326</v>
      </c>
      <c r="B900" s="2" t="s">
        <v>1317</v>
      </c>
      <c r="C900" s="1" t="s">
        <v>367</v>
      </c>
      <c r="D900" s="218">
        <v>6</v>
      </c>
      <c r="E900" s="259"/>
      <c r="F900" s="219">
        <f t="shared" si="48"/>
        <v>0</v>
      </c>
    </row>
    <row r="901" spans="1:6" ht="41.4">
      <c r="A901" s="1">
        <v>12</v>
      </c>
      <c r="B901" s="2" t="s">
        <v>2857</v>
      </c>
      <c r="C901" s="1" t="s">
        <v>30</v>
      </c>
      <c r="D901" s="218">
        <v>1</v>
      </c>
      <c r="E901" s="259"/>
      <c r="F901" s="219">
        <f t="shared" si="48"/>
        <v>0</v>
      </c>
    </row>
    <row r="902" spans="1:6" ht="55.2">
      <c r="A902" s="7">
        <v>13</v>
      </c>
      <c r="B902" s="42" t="s">
        <v>2832</v>
      </c>
      <c r="C902" s="7"/>
      <c r="D902" s="10"/>
      <c r="E902" s="9"/>
      <c r="F902" s="9"/>
    </row>
    <row r="903" spans="1:6">
      <c r="A903" s="1" t="s">
        <v>111</v>
      </c>
      <c r="B903" s="2" t="s">
        <v>2946</v>
      </c>
      <c r="C903" s="1" t="s">
        <v>34</v>
      </c>
      <c r="D903" s="218">
        <v>1</v>
      </c>
      <c r="E903" s="259"/>
      <c r="F903" s="219">
        <f t="shared" si="48"/>
        <v>0</v>
      </c>
    </row>
    <row r="904" spans="1:6">
      <c r="A904" s="1" t="s">
        <v>112</v>
      </c>
      <c r="B904" s="2" t="s">
        <v>2947</v>
      </c>
      <c r="C904" s="1" t="s">
        <v>34</v>
      </c>
      <c r="D904" s="218">
        <v>1</v>
      </c>
      <c r="E904" s="259"/>
      <c r="F904" s="219">
        <f t="shared" si="48"/>
        <v>0</v>
      </c>
    </row>
    <row r="905" spans="1:6" ht="55.2">
      <c r="A905" s="1">
        <v>14</v>
      </c>
      <c r="B905" s="2" t="s">
        <v>2858</v>
      </c>
      <c r="C905" s="1" t="s">
        <v>34</v>
      </c>
      <c r="D905" s="218">
        <v>6</v>
      </c>
      <c r="E905" s="259"/>
      <c r="F905" s="219">
        <f t="shared" si="48"/>
        <v>0</v>
      </c>
    </row>
    <row r="906" spans="1:6" ht="96.6">
      <c r="A906" s="1">
        <v>15</v>
      </c>
      <c r="B906" s="2" t="s">
        <v>2859</v>
      </c>
      <c r="C906" s="1" t="s">
        <v>34</v>
      </c>
      <c r="D906" s="218">
        <v>1</v>
      </c>
      <c r="E906" s="259"/>
      <c r="F906" s="219">
        <f t="shared" si="48"/>
        <v>0</v>
      </c>
    </row>
    <row r="907" spans="1:6" s="96" customFormat="1">
      <c r="A907" s="171" t="s">
        <v>882</v>
      </c>
      <c r="B907" s="172" t="s">
        <v>856</v>
      </c>
      <c r="C907" s="406"/>
      <c r="D907" s="407"/>
      <c r="E907" s="408"/>
      <c r="F907" s="408">
        <f>SUM(F908:F928)</f>
        <v>0</v>
      </c>
    </row>
    <row r="908" spans="1:6" ht="55.2">
      <c r="A908" s="7">
        <v>1</v>
      </c>
      <c r="B908" s="42" t="s">
        <v>2948</v>
      </c>
      <c r="C908" s="7"/>
      <c r="D908" s="10"/>
      <c r="E908" s="9"/>
      <c r="F908" s="9"/>
    </row>
    <row r="909" spans="1:6">
      <c r="A909" s="1" t="s">
        <v>38</v>
      </c>
      <c r="B909" s="183" t="s">
        <v>1327</v>
      </c>
      <c r="C909" s="1" t="s">
        <v>30</v>
      </c>
      <c r="D909" s="218">
        <v>1</v>
      </c>
      <c r="E909" s="259"/>
      <c r="F909" s="219">
        <f t="shared" ref="F909:F926" si="49">ROUND(D909*E909,2)</f>
        <v>0</v>
      </c>
    </row>
    <row r="910" spans="1:6">
      <c r="A910" s="1" t="s">
        <v>53</v>
      </c>
      <c r="B910" s="2" t="s">
        <v>1328</v>
      </c>
      <c r="C910" s="1" t="s">
        <v>30</v>
      </c>
      <c r="D910" s="218">
        <v>1</v>
      </c>
      <c r="E910" s="259"/>
      <c r="F910" s="219">
        <f t="shared" si="49"/>
        <v>0</v>
      </c>
    </row>
    <row r="911" spans="1:6">
      <c r="A911" s="1" t="s">
        <v>149</v>
      </c>
      <c r="B911" s="2" t="s">
        <v>1329</v>
      </c>
      <c r="C911" s="1" t="s">
        <v>30</v>
      </c>
      <c r="D911" s="218">
        <v>1</v>
      </c>
      <c r="E911" s="259"/>
      <c r="F911" s="219">
        <f t="shared" si="49"/>
        <v>0</v>
      </c>
    </row>
    <row r="912" spans="1:6">
      <c r="A912" s="1" t="s">
        <v>150</v>
      </c>
      <c r="B912" s="2" t="s">
        <v>1330</v>
      </c>
      <c r="C912" s="1" t="s">
        <v>30</v>
      </c>
      <c r="D912" s="218">
        <v>1</v>
      </c>
      <c r="E912" s="259"/>
      <c r="F912" s="219">
        <f t="shared" si="49"/>
        <v>0</v>
      </c>
    </row>
    <row r="913" spans="1:6">
      <c r="A913" s="1" t="s">
        <v>151</v>
      </c>
      <c r="B913" s="2" t="s">
        <v>1331</v>
      </c>
      <c r="C913" s="1" t="s">
        <v>30</v>
      </c>
      <c r="D913" s="218">
        <v>1</v>
      </c>
      <c r="E913" s="259"/>
      <c r="F913" s="219">
        <f t="shared" si="49"/>
        <v>0</v>
      </c>
    </row>
    <row r="914" spans="1:6">
      <c r="A914" s="1" t="s">
        <v>152</v>
      </c>
      <c r="B914" s="2" t="s">
        <v>1332</v>
      </c>
      <c r="C914" s="1" t="s">
        <v>30</v>
      </c>
      <c r="D914" s="218">
        <v>1</v>
      </c>
      <c r="E914" s="259"/>
      <c r="F914" s="219">
        <f t="shared" si="49"/>
        <v>0</v>
      </c>
    </row>
    <row r="915" spans="1:6">
      <c r="A915" s="1" t="s">
        <v>153</v>
      </c>
      <c r="B915" s="2" t="s">
        <v>1333</v>
      </c>
      <c r="C915" s="1" t="s">
        <v>30</v>
      </c>
      <c r="D915" s="218">
        <v>1</v>
      </c>
      <c r="E915" s="259"/>
      <c r="F915" s="219">
        <f t="shared" si="49"/>
        <v>0</v>
      </c>
    </row>
    <row r="916" spans="1:6">
      <c r="A916" s="1" t="s">
        <v>154</v>
      </c>
      <c r="B916" s="2" t="s">
        <v>1334</v>
      </c>
      <c r="C916" s="1" t="s">
        <v>30</v>
      </c>
      <c r="D916" s="218">
        <v>3</v>
      </c>
      <c r="E916" s="259"/>
      <c r="F916" s="219">
        <f t="shared" si="49"/>
        <v>0</v>
      </c>
    </row>
    <row r="917" spans="1:6">
      <c r="A917" s="1" t="s">
        <v>329</v>
      </c>
      <c r="B917" s="2" t="s">
        <v>1335</v>
      </c>
      <c r="C917" s="1" t="s">
        <v>30</v>
      </c>
      <c r="D917" s="218">
        <v>2</v>
      </c>
      <c r="E917" s="259"/>
      <c r="F917" s="219">
        <f t="shared" si="49"/>
        <v>0</v>
      </c>
    </row>
    <row r="918" spans="1:6" ht="27.6">
      <c r="A918" s="1">
        <v>2</v>
      </c>
      <c r="B918" s="2" t="s">
        <v>2255</v>
      </c>
      <c r="C918" s="1" t="s">
        <v>30</v>
      </c>
      <c r="D918" s="218">
        <v>1</v>
      </c>
      <c r="E918" s="259"/>
      <c r="F918" s="219">
        <f t="shared" si="49"/>
        <v>0</v>
      </c>
    </row>
    <row r="919" spans="1:6" ht="41.4">
      <c r="A919" s="1">
        <v>3</v>
      </c>
      <c r="B919" s="2" t="s">
        <v>1336</v>
      </c>
      <c r="C919" s="1" t="s">
        <v>30</v>
      </c>
      <c r="D919" s="218">
        <v>1</v>
      </c>
      <c r="E919" s="259"/>
      <c r="F919" s="219">
        <f t="shared" si="49"/>
        <v>0</v>
      </c>
    </row>
    <row r="920" spans="1:6" ht="55.2">
      <c r="A920" s="1">
        <v>4</v>
      </c>
      <c r="B920" s="2" t="s">
        <v>1337</v>
      </c>
      <c r="C920" s="1" t="s">
        <v>30</v>
      </c>
      <c r="D920" s="218">
        <v>1</v>
      </c>
      <c r="E920" s="259"/>
      <c r="F920" s="219">
        <f t="shared" si="49"/>
        <v>0</v>
      </c>
    </row>
    <row r="921" spans="1:6" ht="69">
      <c r="A921" s="1">
        <v>5</v>
      </c>
      <c r="B921" s="2" t="s">
        <v>2958</v>
      </c>
      <c r="C921" s="1" t="s">
        <v>37</v>
      </c>
      <c r="D921" s="218">
        <v>200</v>
      </c>
      <c r="E921" s="259"/>
      <c r="F921" s="219">
        <f t="shared" si="49"/>
        <v>0</v>
      </c>
    </row>
    <row r="922" spans="1:6" ht="27.6">
      <c r="A922" s="1">
        <v>6</v>
      </c>
      <c r="B922" s="2" t="s">
        <v>1338</v>
      </c>
      <c r="C922" s="1" t="s">
        <v>30</v>
      </c>
      <c r="D922" s="218">
        <v>1</v>
      </c>
      <c r="E922" s="259"/>
      <c r="F922" s="219">
        <f t="shared" si="49"/>
        <v>0</v>
      </c>
    </row>
    <row r="923" spans="1:6" ht="41.4">
      <c r="A923" s="1">
        <v>7</v>
      </c>
      <c r="B923" s="2" t="s">
        <v>1125</v>
      </c>
      <c r="C923" s="1" t="s">
        <v>30</v>
      </c>
      <c r="D923" s="218">
        <v>1</v>
      </c>
      <c r="E923" s="259"/>
      <c r="F923" s="219">
        <f t="shared" si="49"/>
        <v>0</v>
      </c>
    </row>
    <row r="924" spans="1:6" ht="55.2">
      <c r="A924" s="1">
        <v>8</v>
      </c>
      <c r="B924" s="2" t="s">
        <v>1339</v>
      </c>
      <c r="C924" s="1" t="s">
        <v>30</v>
      </c>
      <c r="D924" s="218">
        <v>3</v>
      </c>
      <c r="E924" s="259"/>
      <c r="F924" s="219">
        <f t="shared" si="49"/>
        <v>0</v>
      </c>
    </row>
    <row r="925" spans="1:6" ht="41.4">
      <c r="A925" s="1">
        <v>9</v>
      </c>
      <c r="B925" s="2" t="s">
        <v>1275</v>
      </c>
      <c r="C925" s="1" t="s">
        <v>30</v>
      </c>
      <c r="D925" s="218">
        <v>1</v>
      </c>
      <c r="E925" s="259"/>
      <c r="F925" s="219">
        <f t="shared" si="49"/>
        <v>0</v>
      </c>
    </row>
    <row r="926" spans="1:6" ht="27.6">
      <c r="A926" s="1">
        <v>10</v>
      </c>
      <c r="B926" s="2" t="s">
        <v>1340</v>
      </c>
      <c r="C926" s="1" t="s">
        <v>30</v>
      </c>
      <c r="D926" s="218">
        <v>1</v>
      </c>
      <c r="E926" s="259"/>
      <c r="F926" s="219">
        <f t="shared" si="49"/>
        <v>0</v>
      </c>
    </row>
    <row r="927" spans="1:6" s="44" customFormat="1" ht="41.4">
      <c r="A927" s="7">
        <v>11</v>
      </c>
      <c r="B927" s="42" t="s">
        <v>1521</v>
      </c>
      <c r="C927" s="7" t="s">
        <v>30</v>
      </c>
      <c r="D927" s="10">
        <v>1</v>
      </c>
      <c r="E927" s="9">
        <v>0</v>
      </c>
      <c r="F927" s="9">
        <f t="shared" ref="F927" si="50">ROUND(D927*E927,2)</f>
        <v>0</v>
      </c>
    </row>
    <row r="928" spans="1:6" s="44" customFormat="1" ht="27.6">
      <c r="A928" s="1">
        <v>12</v>
      </c>
      <c r="B928" s="2" t="s">
        <v>1431</v>
      </c>
      <c r="C928" s="1" t="s">
        <v>30</v>
      </c>
      <c r="D928" s="218">
        <v>1</v>
      </c>
      <c r="E928" s="259"/>
      <c r="F928" s="219">
        <f t="shared" ref="F928" si="51">ROUND(D928*E928,2)</f>
        <v>0</v>
      </c>
    </row>
    <row r="929" spans="1:6" s="125" customFormat="1">
      <c r="A929"/>
      <c r="B929" s="43"/>
      <c r="C929" s="276"/>
      <c r="D929" s="276"/>
      <c r="E929" s="320"/>
      <c r="F929" s="40"/>
    </row>
    <row r="930" spans="1:6" s="126" customFormat="1">
      <c r="A930" s="124"/>
      <c r="B930" s="133" t="s">
        <v>847</v>
      </c>
      <c r="C930" s="352"/>
      <c r="D930" s="353"/>
      <c r="E930" s="354"/>
      <c r="F930" s="354"/>
    </row>
    <row r="931" spans="1:6" s="126" customFormat="1">
      <c r="A931" s="154" t="s">
        <v>18</v>
      </c>
      <c r="B931" s="155" t="s">
        <v>849</v>
      </c>
      <c r="C931" s="422"/>
      <c r="D931" s="423"/>
      <c r="E931" s="424"/>
      <c r="F931" s="424">
        <f>+F932+F933+F934</f>
        <v>0</v>
      </c>
    </row>
    <row r="932" spans="1:6" s="126" customFormat="1">
      <c r="A932" s="160" t="s">
        <v>709</v>
      </c>
      <c r="B932" s="161" t="s">
        <v>854</v>
      </c>
      <c r="C932" s="425"/>
      <c r="D932" s="426"/>
      <c r="E932" s="427"/>
      <c r="F932" s="427">
        <f>+F3</f>
        <v>0</v>
      </c>
    </row>
    <row r="933" spans="1:6" s="126" customFormat="1">
      <c r="A933" s="160" t="s">
        <v>710</v>
      </c>
      <c r="B933" s="161" t="s">
        <v>855</v>
      </c>
      <c r="C933" s="422"/>
      <c r="D933" s="423"/>
      <c r="E933" s="424"/>
      <c r="F933" s="427">
        <f>+F47</f>
        <v>0</v>
      </c>
    </row>
    <row r="934" spans="1:6" s="126" customFormat="1">
      <c r="A934" s="160" t="s">
        <v>722</v>
      </c>
      <c r="B934" s="161" t="s">
        <v>856</v>
      </c>
      <c r="C934" s="425"/>
      <c r="D934" s="426"/>
      <c r="E934" s="427"/>
      <c r="F934" s="427">
        <f>+F71</f>
        <v>0</v>
      </c>
    </row>
    <row r="935" spans="1:6" s="126" customFormat="1">
      <c r="A935" s="154" t="s">
        <v>19</v>
      </c>
      <c r="B935" s="162" t="s">
        <v>850</v>
      </c>
      <c r="C935" s="422"/>
      <c r="D935" s="423"/>
      <c r="E935" s="424"/>
      <c r="F935" s="424">
        <f>+F936+F937</f>
        <v>0</v>
      </c>
    </row>
    <row r="936" spans="1:6" s="126" customFormat="1">
      <c r="A936" s="160" t="s">
        <v>711</v>
      </c>
      <c r="B936" s="161" t="s">
        <v>857</v>
      </c>
      <c r="C936" s="425"/>
      <c r="D936" s="426"/>
      <c r="E936" s="427"/>
      <c r="F936" s="427">
        <f>+F79</f>
        <v>0</v>
      </c>
    </row>
    <row r="937" spans="1:6" s="126" customFormat="1">
      <c r="A937" s="160" t="s">
        <v>712</v>
      </c>
      <c r="B937" s="161" t="s">
        <v>856</v>
      </c>
      <c r="C937" s="425"/>
      <c r="D937" s="426"/>
      <c r="E937" s="427"/>
      <c r="F937" s="427">
        <f>+F91</f>
        <v>0</v>
      </c>
    </row>
    <row r="938" spans="1:6" s="125" customFormat="1">
      <c r="A938" s="154" t="s">
        <v>20</v>
      </c>
      <c r="B938" s="162" t="s">
        <v>851</v>
      </c>
      <c r="C938" s="422"/>
      <c r="D938" s="423"/>
      <c r="E938" s="424"/>
      <c r="F938" s="424">
        <f>+F939+F940+F941+F942+F943</f>
        <v>0</v>
      </c>
    </row>
    <row r="939" spans="1:6" s="126" customFormat="1">
      <c r="A939" s="160" t="s">
        <v>725</v>
      </c>
      <c r="B939" s="161" t="s">
        <v>859</v>
      </c>
      <c r="C939" s="425"/>
      <c r="D939" s="426"/>
      <c r="E939" s="427"/>
      <c r="F939" s="427">
        <f>+F102</f>
        <v>0</v>
      </c>
    </row>
    <row r="940" spans="1:6" s="126" customFormat="1">
      <c r="A940" s="160" t="s">
        <v>726</v>
      </c>
      <c r="B940" s="161" t="s">
        <v>860</v>
      </c>
      <c r="C940" s="425"/>
      <c r="D940" s="426"/>
      <c r="E940" s="427"/>
      <c r="F940" s="427">
        <f>+F112</f>
        <v>0</v>
      </c>
    </row>
    <row r="941" spans="1:6" s="126" customFormat="1">
      <c r="A941" s="160" t="s">
        <v>727</v>
      </c>
      <c r="B941" s="161" t="s">
        <v>861</v>
      </c>
      <c r="C941" s="425"/>
      <c r="D941" s="426"/>
      <c r="E941" s="427"/>
      <c r="F941" s="427">
        <f>+F239</f>
        <v>0</v>
      </c>
    </row>
    <row r="942" spans="1:6" s="126" customFormat="1">
      <c r="A942" s="160" t="s">
        <v>728</v>
      </c>
      <c r="B942" s="161" t="s">
        <v>862</v>
      </c>
      <c r="C942" s="425"/>
      <c r="D942" s="426"/>
      <c r="E942" s="427"/>
      <c r="F942" s="427">
        <f>+F302</f>
        <v>0</v>
      </c>
    </row>
    <row r="943" spans="1:6" s="126" customFormat="1">
      <c r="A943" s="160" t="s">
        <v>858</v>
      </c>
      <c r="B943" s="161" t="s">
        <v>856</v>
      </c>
      <c r="C943" s="425"/>
      <c r="D943" s="426"/>
      <c r="E943" s="427"/>
      <c r="F943" s="427">
        <f>+F363</f>
        <v>0</v>
      </c>
    </row>
    <row r="944" spans="1:6" s="126" customFormat="1">
      <c r="A944" s="154" t="s">
        <v>21</v>
      </c>
      <c r="B944" s="162" t="s">
        <v>852</v>
      </c>
      <c r="C944" s="422"/>
      <c r="D944" s="423"/>
      <c r="E944" s="424"/>
      <c r="F944" s="424">
        <f>+F945+F946+F947+F948+F949+F950+F951+F952+F953+F954+F955</f>
        <v>0</v>
      </c>
    </row>
    <row r="945" spans="1:6" s="126" customFormat="1">
      <c r="A945" s="160" t="s">
        <v>731</v>
      </c>
      <c r="B945" s="161" t="s">
        <v>868</v>
      </c>
      <c r="C945" s="425"/>
      <c r="D945" s="426"/>
      <c r="E945" s="427"/>
      <c r="F945" s="427">
        <f>+F398</f>
        <v>0</v>
      </c>
    </row>
    <row r="946" spans="1:6" s="126" customFormat="1">
      <c r="A946" s="160" t="s">
        <v>732</v>
      </c>
      <c r="B946" s="161" t="s">
        <v>869</v>
      </c>
      <c r="C946" s="425"/>
      <c r="D946" s="426"/>
      <c r="E946" s="427"/>
      <c r="F946" s="427">
        <f>+F401</f>
        <v>0</v>
      </c>
    </row>
    <row r="947" spans="1:6" s="126" customFormat="1" ht="28.8">
      <c r="A947" s="160" t="s">
        <v>733</v>
      </c>
      <c r="B947" s="161" t="s">
        <v>870</v>
      </c>
      <c r="C947" s="425"/>
      <c r="D947" s="426"/>
      <c r="E947" s="427"/>
      <c r="F947" s="427">
        <f>+F416</f>
        <v>0</v>
      </c>
    </row>
    <row r="948" spans="1:6" s="126" customFormat="1" ht="28.8">
      <c r="A948" s="160" t="s">
        <v>734</v>
      </c>
      <c r="B948" s="161" t="s">
        <v>871</v>
      </c>
      <c r="C948" s="425"/>
      <c r="D948" s="426"/>
      <c r="E948" s="427"/>
      <c r="F948" s="427">
        <f>+F430</f>
        <v>0</v>
      </c>
    </row>
    <row r="949" spans="1:6" s="126" customFormat="1">
      <c r="A949" s="160" t="s">
        <v>735</v>
      </c>
      <c r="B949" s="161" t="s">
        <v>872</v>
      </c>
      <c r="C949" s="425"/>
      <c r="D949" s="426"/>
      <c r="E949" s="427"/>
      <c r="F949" s="427">
        <f>+F444</f>
        <v>0</v>
      </c>
    </row>
    <row r="950" spans="1:6" s="125" customFormat="1" ht="28.8">
      <c r="A950" s="160" t="s">
        <v>736</v>
      </c>
      <c r="B950" s="161" t="s">
        <v>873</v>
      </c>
      <c r="C950" s="425"/>
      <c r="D950" s="426"/>
      <c r="E950" s="427"/>
      <c r="F950" s="427">
        <f>+F606</f>
        <v>0</v>
      </c>
    </row>
    <row r="951" spans="1:6" s="126" customFormat="1">
      <c r="A951" s="160" t="s">
        <v>863</v>
      </c>
      <c r="B951" s="161" t="s">
        <v>874</v>
      </c>
      <c r="C951" s="425"/>
      <c r="D951" s="426"/>
      <c r="E951" s="427"/>
      <c r="F951" s="427">
        <f>+F670</f>
        <v>0</v>
      </c>
    </row>
    <row r="952" spans="1:6" s="126" customFormat="1">
      <c r="A952" s="160" t="s">
        <v>864</v>
      </c>
      <c r="B952" s="161" t="s">
        <v>875</v>
      </c>
      <c r="C952" s="425"/>
      <c r="D952" s="426"/>
      <c r="E952" s="427"/>
      <c r="F952" s="427">
        <f>+F697</f>
        <v>0</v>
      </c>
    </row>
    <row r="953" spans="1:6" s="126" customFormat="1">
      <c r="A953" s="160" t="s">
        <v>865</v>
      </c>
      <c r="B953" s="161" t="s">
        <v>876</v>
      </c>
      <c r="C953" s="425"/>
      <c r="D953" s="426"/>
      <c r="E953" s="427"/>
      <c r="F953" s="427">
        <f>+F721</f>
        <v>0</v>
      </c>
    </row>
    <row r="954" spans="1:6" s="126" customFormat="1">
      <c r="A954" s="160" t="s">
        <v>866</v>
      </c>
      <c r="B954" s="161" t="s">
        <v>877</v>
      </c>
      <c r="C954" s="425"/>
      <c r="D954" s="426"/>
      <c r="E954" s="427"/>
      <c r="F954" s="427">
        <f>+F741</f>
        <v>0</v>
      </c>
    </row>
    <row r="955" spans="1:6">
      <c r="A955" s="160" t="s">
        <v>867</v>
      </c>
      <c r="B955" s="161" t="s">
        <v>856</v>
      </c>
      <c r="C955" s="425"/>
      <c r="D955" s="426"/>
      <c r="E955" s="427"/>
      <c r="F955" s="427">
        <f>+F768</f>
        <v>0</v>
      </c>
    </row>
    <row r="956" spans="1:6">
      <c r="A956" s="154" t="s">
        <v>22</v>
      </c>
      <c r="B956" s="162" t="s">
        <v>853</v>
      </c>
      <c r="C956" s="422"/>
      <c r="D956" s="423"/>
      <c r="E956" s="424"/>
      <c r="F956" s="424">
        <f>+F957+F958+F959</f>
        <v>0</v>
      </c>
    </row>
    <row r="957" spans="1:6">
      <c r="A957" s="160" t="s">
        <v>880</v>
      </c>
      <c r="B957" s="161" t="s">
        <v>878</v>
      </c>
      <c r="C957" s="425"/>
      <c r="D957" s="426"/>
      <c r="E957" s="427"/>
      <c r="F957" s="427">
        <f>+F784</f>
        <v>0</v>
      </c>
    </row>
    <row r="958" spans="1:6">
      <c r="A958" s="160" t="s">
        <v>881</v>
      </c>
      <c r="B958" s="161" t="s">
        <v>879</v>
      </c>
      <c r="C958" s="425"/>
      <c r="D958" s="426"/>
      <c r="E958" s="427"/>
      <c r="F958" s="427">
        <f>+F874</f>
        <v>0</v>
      </c>
    </row>
    <row r="959" spans="1:6">
      <c r="A959" s="160" t="s">
        <v>882</v>
      </c>
      <c r="B959" s="161" t="s">
        <v>856</v>
      </c>
      <c r="C959" s="425"/>
      <c r="D959" s="426"/>
      <c r="E959" s="427"/>
      <c r="F959" s="427">
        <f t="shared" ref="F959" si="52">+F907</f>
        <v>0</v>
      </c>
    </row>
    <row r="960" spans="1:6">
      <c r="A960" s="140"/>
      <c r="B960" s="141" t="s">
        <v>848</v>
      </c>
      <c r="C960" s="380"/>
      <c r="D960" s="381"/>
      <c r="E960" s="382"/>
      <c r="F960" s="382">
        <f>+F956+F944+F938+F935+F931</f>
        <v>0</v>
      </c>
    </row>
    <row r="961"/>
  </sheetData>
  <sheetProtection algorithmName="SHA-512" hashValue="sesEq0Cm8F7Cf6dTmdQrnbc12SLVIvGy/CBtlW+UQXzgSElLNJUnJwcq3i0cMBl5dQxsTkrOlfh24qtNy4g87g==" saltValue="+pKL/ELXvJ+Qlc+l3b8N/Q==" spinCount="100000" sheet="1" formatColumns="0" formatRows="0" selectLockedCells="1"/>
  <autoFilter ref="A1:G961" xr:uid="{B1B54926-9CAB-4150-B8CA-82F186EF7184}"/>
  <mergeCells count="48">
    <mergeCell ref="F588:F589"/>
    <mergeCell ref="A573:A574"/>
    <mergeCell ref="B573:B574"/>
    <mergeCell ref="C573:C574"/>
    <mergeCell ref="D573:D574"/>
    <mergeCell ref="E573:E574"/>
    <mergeCell ref="F573:F574"/>
    <mergeCell ref="A588:A589"/>
    <mergeCell ref="B588:B589"/>
    <mergeCell ref="C588:C589"/>
    <mergeCell ref="D588:D589"/>
    <mergeCell ref="E588:E589"/>
    <mergeCell ref="D452:D453"/>
    <mergeCell ref="E452:E453"/>
    <mergeCell ref="F452:F453"/>
    <mergeCell ref="A570:A571"/>
    <mergeCell ref="B570:B571"/>
    <mergeCell ref="C570:C571"/>
    <mergeCell ref="D570:D571"/>
    <mergeCell ref="E570:E571"/>
    <mergeCell ref="F570:F571"/>
    <mergeCell ref="A452:A453"/>
    <mergeCell ref="B452:B453"/>
    <mergeCell ref="C452:C453"/>
    <mergeCell ref="F431:F432"/>
    <mergeCell ref="A417:A418"/>
    <mergeCell ref="B417:B418"/>
    <mergeCell ref="C417:C418"/>
    <mergeCell ref="D417:D418"/>
    <mergeCell ref="E417:E418"/>
    <mergeCell ref="F417:F418"/>
    <mergeCell ref="A431:A432"/>
    <mergeCell ref="B431:B432"/>
    <mergeCell ref="C431:C432"/>
    <mergeCell ref="D431:D432"/>
    <mergeCell ref="E431:E432"/>
    <mergeCell ref="F399:F400"/>
    <mergeCell ref="A402:A404"/>
    <mergeCell ref="D402:D404"/>
    <mergeCell ref="C402:C404"/>
    <mergeCell ref="E402:E404"/>
    <mergeCell ref="A399:A400"/>
    <mergeCell ref="B399:B400"/>
    <mergeCell ref="C399:C400"/>
    <mergeCell ref="D399:D400"/>
    <mergeCell ref="E399:E400"/>
    <mergeCell ref="F402:F404"/>
    <mergeCell ref="B402:B404"/>
  </mergeCells>
  <printOptions horizontalCentered="1"/>
  <pageMargins left="0.70866141732283472" right="0.39370078740157483" top="0.55118110236220474" bottom="0.55118110236220474" header="0.31496062992125984" footer="0.31496062992125984"/>
  <pageSetup paperSize="9" fitToHeight="0" orientation="portrait" r:id="rId1"/>
  <headerFooter>
    <oddHeader>&amp;L&amp;A&amp;CKomunala Slovenska Bistrica d.o.o.&amp;R(postopek 2)</oddHeader>
    <oddFooter>&amp;C&amp;P/&amp;N</oddFooter>
  </headerFooter>
  <rowBreaks count="24" manualBreakCount="24">
    <brk id="46" max="16383" man="1"/>
    <brk id="77" max="16383" man="1"/>
    <brk id="90" max="16383" man="1"/>
    <brk id="100" max="16383" man="1"/>
    <brk id="111" max="16383" man="1"/>
    <brk id="238" max="16383" man="1"/>
    <brk id="301" max="16383" man="1"/>
    <brk id="362" max="16383" man="1"/>
    <brk id="396" max="16383" man="1"/>
    <brk id="400" max="16383" man="1"/>
    <brk id="404" max="16383" man="1"/>
    <brk id="415" max="16383" man="1"/>
    <brk id="429" max="16383" man="1"/>
    <brk id="443" max="16383" man="1"/>
    <brk id="605" max="16383" man="1"/>
    <brk id="669" max="16383" man="1"/>
    <brk id="696" max="16383" man="1"/>
    <brk id="720" max="16383" man="1"/>
    <brk id="740" max="16383" man="1"/>
    <brk id="767" max="16383" man="1"/>
    <brk id="782" max="16383" man="1"/>
    <brk id="873" max="16383" man="1"/>
    <brk id="906" max="16383" man="1"/>
    <brk id="929"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410C7-2779-49DF-A38F-EFF233C25BBE}">
  <sheetPr>
    <tabColor rgb="FF92D050"/>
  </sheetPr>
  <dimension ref="A1:G160"/>
  <sheetViews>
    <sheetView zoomScaleNormal="100" zoomScaleSheetLayoutView="100" workbookViewId="0">
      <selection activeCell="E3" sqref="E3"/>
    </sheetView>
  </sheetViews>
  <sheetFormatPr defaultColWidth="0" defaultRowHeight="14.4" zeroHeight="1"/>
  <cols>
    <col min="1" max="1" width="7.33203125" bestFit="1" customWidth="1"/>
    <col min="2" max="2" width="43" customWidth="1"/>
    <col min="3" max="3" width="6.33203125" customWidth="1"/>
    <col min="4" max="4" width="9.44140625" customWidth="1"/>
    <col min="5" max="5" width="9.6640625" bestFit="1" customWidth="1"/>
    <col min="6" max="6" width="11.33203125" customWidth="1"/>
    <col min="7" max="7" width="1.6640625" customWidth="1"/>
    <col min="8" max="16384" width="8.88671875" hidden="1"/>
  </cols>
  <sheetData>
    <row r="1" spans="1:6">
      <c r="A1" s="208" t="s">
        <v>1519</v>
      </c>
      <c r="B1" s="208" t="s">
        <v>0</v>
      </c>
      <c r="C1" s="184" t="s">
        <v>3</v>
      </c>
      <c r="D1" s="185" t="s">
        <v>1</v>
      </c>
      <c r="E1" s="186" t="s">
        <v>4</v>
      </c>
      <c r="F1" s="186" t="s">
        <v>2</v>
      </c>
    </row>
    <row r="2" spans="1:6" s="126" customFormat="1">
      <c r="A2" s="163" t="s">
        <v>18</v>
      </c>
      <c r="B2" s="164" t="s">
        <v>95</v>
      </c>
      <c r="C2" s="165"/>
      <c r="D2" s="142"/>
      <c r="E2" s="143"/>
      <c r="F2" s="144"/>
    </row>
    <row r="3" spans="1:6" ht="34.200000000000003" customHeight="1">
      <c r="A3" s="1">
        <v>1</v>
      </c>
      <c r="B3" s="2" t="s">
        <v>1876</v>
      </c>
      <c r="C3" s="3" t="s">
        <v>9</v>
      </c>
      <c r="D3" s="11">
        <v>500</v>
      </c>
      <c r="E3" s="404"/>
      <c r="F3" s="4">
        <f>ROUND(D3*E3,2)</f>
        <v>0</v>
      </c>
    </row>
    <row r="4" spans="1:6" ht="46.95" customHeight="1">
      <c r="A4" s="1">
        <v>2</v>
      </c>
      <c r="B4" s="2" t="s">
        <v>1877</v>
      </c>
      <c r="C4" s="3" t="s">
        <v>34</v>
      </c>
      <c r="D4" s="11">
        <v>2</v>
      </c>
      <c r="E4" s="404"/>
      <c r="F4" s="4">
        <f t="shared" ref="F4:F18" si="0">ROUND(D4*E4,2)</f>
        <v>0</v>
      </c>
    </row>
    <row r="5" spans="1:6" ht="47.4" customHeight="1">
      <c r="A5" s="1">
        <v>3</v>
      </c>
      <c r="B5" s="2" t="s">
        <v>1878</v>
      </c>
      <c r="C5" s="3" t="s">
        <v>11</v>
      </c>
      <c r="D5" s="11">
        <v>55</v>
      </c>
      <c r="E5" s="404"/>
      <c r="F5" s="4">
        <f t="shared" si="0"/>
        <v>0</v>
      </c>
    </row>
    <row r="6" spans="1:6" ht="51" customHeight="1">
      <c r="A6" s="1">
        <v>4</v>
      </c>
      <c r="B6" s="2" t="s">
        <v>1879</v>
      </c>
      <c r="C6" s="3" t="s">
        <v>9</v>
      </c>
      <c r="D6" s="11">
        <v>32.799999999999997</v>
      </c>
      <c r="E6" s="404"/>
      <c r="F6" s="4">
        <f t="shared" si="0"/>
        <v>0</v>
      </c>
    </row>
    <row r="7" spans="1:6" ht="62.4" customHeight="1">
      <c r="A7" s="1">
        <v>5</v>
      </c>
      <c r="B7" s="2" t="s">
        <v>2119</v>
      </c>
      <c r="C7" s="3" t="s">
        <v>30</v>
      </c>
      <c r="D7" s="11">
        <v>1</v>
      </c>
      <c r="E7" s="404"/>
      <c r="F7" s="4">
        <f t="shared" si="0"/>
        <v>0</v>
      </c>
    </row>
    <row r="8" spans="1:6" ht="66" customHeight="1">
      <c r="A8" s="1">
        <v>6</v>
      </c>
      <c r="B8" s="2" t="s">
        <v>2120</v>
      </c>
      <c r="C8" s="3" t="s">
        <v>34</v>
      </c>
      <c r="D8" s="11">
        <v>3</v>
      </c>
      <c r="E8" s="404"/>
      <c r="F8" s="4">
        <f t="shared" si="0"/>
        <v>0</v>
      </c>
    </row>
    <row r="9" spans="1:6" ht="80.400000000000006" customHeight="1">
      <c r="A9" s="1">
        <v>7</v>
      </c>
      <c r="B9" s="2" t="s">
        <v>1880</v>
      </c>
      <c r="C9" s="3" t="s">
        <v>11</v>
      </c>
      <c r="D9" s="11">
        <v>55</v>
      </c>
      <c r="E9" s="404"/>
      <c r="F9" s="4">
        <f t="shared" si="0"/>
        <v>0</v>
      </c>
    </row>
    <row r="10" spans="1:6" ht="82.8">
      <c r="A10" s="1">
        <v>8</v>
      </c>
      <c r="B10" s="2" t="s">
        <v>1881</v>
      </c>
      <c r="C10" s="3" t="s">
        <v>11</v>
      </c>
      <c r="D10" s="11">
        <v>20</v>
      </c>
      <c r="E10" s="404"/>
      <c r="F10" s="4">
        <f t="shared" si="0"/>
        <v>0</v>
      </c>
    </row>
    <row r="11" spans="1:6" ht="46.95" customHeight="1">
      <c r="A11" s="1">
        <v>9</v>
      </c>
      <c r="B11" s="2" t="s">
        <v>1897</v>
      </c>
      <c r="C11" s="3" t="s">
        <v>30</v>
      </c>
      <c r="D11" s="11">
        <v>1</v>
      </c>
      <c r="E11" s="404"/>
      <c r="F11" s="4">
        <f t="shared" si="0"/>
        <v>0</v>
      </c>
    </row>
    <row r="12" spans="1:6" s="96" customFormat="1">
      <c r="A12" s="205"/>
      <c r="B12" s="206" t="s">
        <v>1341</v>
      </c>
      <c r="C12" s="184"/>
      <c r="D12" s="185"/>
      <c r="E12" s="207"/>
      <c r="F12" s="207">
        <f>SUM(F3:F11)</f>
        <v>0</v>
      </c>
    </row>
    <row r="13" spans="1:6" s="96" customFormat="1">
      <c r="A13" s="93" t="s">
        <v>19</v>
      </c>
      <c r="B13" s="94" t="s">
        <v>32</v>
      </c>
      <c r="C13" s="187"/>
      <c r="D13" s="188"/>
      <c r="E13" s="189"/>
      <c r="F13" s="189"/>
    </row>
    <row r="14" spans="1:6" ht="49.95" customHeight="1">
      <c r="A14" s="1">
        <v>1</v>
      </c>
      <c r="B14" s="2" t="s">
        <v>1652</v>
      </c>
      <c r="C14" s="3" t="s">
        <v>30</v>
      </c>
      <c r="D14" s="11">
        <v>1</v>
      </c>
      <c r="E14" s="404"/>
      <c r="F14" s="4">
        <f t="shared" si="0"/>
        <v>0</v>
      </c>
    </row>
    <row r="15" spans="1:6" ht="64.95" customHeight="1">
      <c r="A15" s="1">
        <v>2</v>
      </c>
      <c r="B15" s="2" t="s">
        <v>1882</v>
      </c>
      <c r="C15" s="3" t="s">
        <v>34</v>
      </c>
      <c r="D15" s="11">
        <v>2</v>
      </c>
      <c r="E15" s="404"/>
      <c r="F15" s="4">
        <f t="shared" si="0"/>
        <v>0</v>
      </c>
    </row>
    <row r="16" spans="1:6" ht="82.8">
      <c r="A16" s="1">
        <v>3</v>
      </c>
      <c r="B16" s="2" t="s">
        <v>1899</v>
      </c>
      <c r="C16" s="3" t="s">
        <v>8</v>
      </c>
      <c r="D16" s="11">
        <v>250</v>
      </c>
      <c r="E16" s="404"/>
      <c r="F16" s="4">
        <f t="shared" si="0"/>
        <v>0</v>
      </c>
    </row>
    <row r="17" spans="1:6" ht="78.599999999999994" customHeight="1">
      <c r="A17" s="1">
        <v>4</v>
      </c>
      <c r="B17" s="2" t="s">
        <v>1898</v>
      </c>
      <c r="C17" s="3" t="s">
        <v>8</v>
      </c>
      <c r="D17" s="11">
        <v>840</v>
      </c>
      <c r="E17" s="404"/>
      <c r="F17" s="4">
        <f t="shared" si="0"/>
        <v>0</v>
      </c>
    </row>
    <row r="18" spans="1:6" ht="33" customHeight="1">
      <c r="A18" s="1">
        <v>5</v>
      </c>
      <c r="B18" s="2" t="s">
        <v>2121</v>
      </c>
      <c r="C18" s="3" t="s">
        <v>9</v>
      </c>
      <c r="D18" s="11">
        <v>2000</v>
      </c>
      <c r="E18" s="404"/>
      <c r="F18" s="4">
        <f t="shared" si="0"/>
        <v>0</v>
      </c>
    </row>
    <row r="19" spans="1:6" ht="51" customHeight="1">
      <c r="A19" s="1">
        <v>6</v>
      </c>
      <c r="B19" s="2" t="s">
        <v>2136</v>
      </c>
      <c r="C19" s="3" t="s">
        <v>1342</v>
      </c>
      <c r="D19" s="11">
        <v>2000</v>
      </c>
      <c r="E19" s="404"/>
      <c r="F19" s="4">
        <f t="shared" ref="F19:F54" si="1">ROUND(D19*E19,2)</f>
        <v>0</v>
      </c>
    </row>
    <row r="20" spans="1:6" ht="135.6" customHeight="1">
      <c r="A20" s="1">
        <v>7</v>
      </c>
      <c r="B20" s="2" t="s">
        <v>2137</v>
      </c>
      <c r="C20" s="3" t="s">
        <v>34</v>
      </c>
      <c r="D20" s="11">
        <v>90</v>
      </c>
      <c r="E20" s="404"/>
      <c r="F20" s="4">
        <f t="shared" si="1"/>
        <v>0</v>
      </c>
    </row>
    <row r="21" spans="1:6" ht="96.6" customHeight="1">
      <c r="A21" s="1">
        <v>8</v>
      </c>
      <c r="B21" s="2" t="s">
        <v>2138</v>
      </c>
      <c r="C21" s="3" t="s">
        <v>34</v>
      </c>
      <c r="D21" s="11">
        <v>28</v>
      </c>
      <c r="E21" s="404"/>
      <c r="F21" s="4">
        <f t="shared" si="1"/>
        <v>0</v>
      </c>
    </row>
    <row r="22" spans="1:6" ht="76.95" customHeight="1">
      <c r="A22" s="1">
        <v>9</v>
      </c>
      <c r="B22" s="2" t="s">
        <v>1883</v>
      </c>
      <c r="C22" s="3" t="s">
        <v>8</v>
      </c>
      <c r="D22" s="11">
        <v>170</v>
      </c>
      <c r="E22" s="404"/>
      <c r="F22" s="4">
        <f t="shared" si="1"/>
        <v>0</v>
      </c>
    </row>
    <row r="23" spans="1:6">
      <c r="A23" s="205"/>
      <c r="B23" s="206" t="s">
        <v>1343</v>
      </c>
      <c r="C23" s="184"/>
      <c r="D23" s="185"/>
      <c r="E23" s="207"/>
      <c r="F23" s="207">
        <f>SUM(F14:F22)</f>
        <v>0</v>
      </c>
    </row>
    <row r="24" spans="1:6" s="96" customFormat="1">
      <c r="A24" s="93" t="s">
        <v>20</v>
      </c>
      <c r="B24" s="94" t="s">
        <v>1344</v>
      </c>
      <c r="C24" s="187"/>
      <c r="D24" s="188"/>
      <c r="E24" s="189"/>
      <c r="F24" s="189"/>
    </row>
    <row r="25" spans="1:6" ht="61.2" customHeight="1">
      <c r="A25" s="1">
        <v>1</v>
      </c>
      <c r="B25" s="2" t="s">
        <v>2963</v>
      </c>
      <c r="C25" s="3" t="s">
        <v>11</v>
      </c>
      <c r="D25" s="11">
        <v>155</v>
      </c>
      <c r="E25" s="404"/>
      <c r="F25" s="4">
        <f t="shared" si="1"/>
        <v>0</v>
      </c>
    </row>
    <row r="26" spans="1:6" ht="64.2" customHeight="1">
      <c r="A26" s="1">
        <v>2</v>
      </c>
      <c r="B26" s="2" t="s">
        <v>2964</v>
      </c>
      <c r="C26" s="3" t="s">
        <v>11</v>
      </c>
      <c r="D26" s="11">
        <v>4.8</v>
      </c>
      <c r="E26" s="404"/>
      <c r="F26" s="4">
        <f t="shared" ref="F26" si="2">ROUND(D26*E26,2)</f>
        <v>0</v>
      </c>
    </row>
    <row r="27" spans="1:6" ht="61.2" customHeight="1">
      <c r="A27" s="1">
        <v>3</v>
      </c>
      <c r="B27" s="2" t="s">
        <v>2965</v>
      </c>
      <c r="C27" s="3" t="s">
        <v>34</v>
      </c>
      <c r="D27" s="11">
        <v>10</v>
      </c>
      <c r="E27" s="404"/>
      <c r="F27" s="4">
        <f t="shared" si="1"/>
        <v>0</v>
      </c>
    </row>
    <row r="28" spans="1:6" ht="94.2" customHeight="1">
      <c r="A28" s="1">
        <v>4</v>
      </c>
      <c r="B28" s="2" t="s">
        <v>1875</v>
      </c>
      <c r="C28" s="3" t="s">
        <v>9</v>
      </c>
      <c r="D28" s="11">
        <v>88.3</v>
      </c>
      <c r="E28" s="404"/>
      <c r="F28" s="4">
        <f t="shared" si="1"/>
        <v>0</v>
      </c>
    </row>
    <row r="29" spans="1:6" ht="119.4" customHeight="1">
      <c r="A29" s="1">
        <v>5</v>
      </c>
      <c r="B29" s="2" t="s">
        <v>2355</v>
      </c>
      <c r="C29" s="3" t="s">
        <v>9</v>
      </c>
      <c r="D29" s="11">
        <v>1660</v>
      </c>
      <c r="E29" s="404"/>
      <c r="F29" s="4">
        <f t="shared" si="1"/>
        <v>0</v>
      </c>
    </row>
    <row r="30" spans="1:6" ht="120.6" customHeight="1">
      <c r="A30" s="1">
        <v>6</v>
      </c>
      <c r="B30" s="2" t="s">
        <v>1997</v>
      </c>
      <c r="C30" s="3" t="s">
        <v>8</v>
      </c>
      <c r="D30" s="11">
        <v>395</v>
      </c>
      <c r="E30" s="404"/>
      <c r="F30" s="4">
        <f t="shared" si="1"/>
        <v>0</v>
      </c>
    </row>
    <row r="31" spans="1:6" ht="60" customHeight="1">
      <c r="A31" s="1">
        <v>7</v>
      </c>
      <c r="B31" s="2" t="s">
        <v>2139</v>
      </c>
      <c r="C31" s="3" t="s">
        <v>8</v>
      </c>
      <c r="D31" s="11">
        <v>2.2000000000000002</v>
      </c>
      <c r="E31" s="404"/>
      <c r="F31" s="4">
        <f t="shared" si="1"/>
        <v>0</v>
      </c>
    </row>
    <row r="32" spans="1:6" ht="61.2" customHeight="1">
      <c r="A32" s="1">
        <v>8</v>
      </c>
      <c r="B32" s="2" t="s">
        <v>1874</v>
      </c>
      <c r="C32" s="3" t="s">
        <v>11</v>
      </c>
      <c r="D32" s="11">
        <v>16</v>
      </c>
      <c r="E32" s="404"/>
      <c r="F32" s="4">
        <f t="shared" si="1"/>
        <v>0</v>
      </c>
    </row>
    <row r="33" spans="1:6" ht="33.6" customHeight="1">
      <c r="A33" s="1">
        <v>9</v>
      </c>
      <c r="B33" s="2" t="s">
        <v>1873</v>
      </c>
      <c r="C33" s="3" t="s">
        <v>34</v>
      </c>
      <c r="D33" s="11">
        <v>1</v>
      </c>
      <c r="E33" s="404"/>
      <c r="F33" s="4">
        <f t="shared" si="1"/>
        <v>0</v>
      </c>
    </row>
    <row r="34" spans="1:6" ht="33" customHeight="1">
      <c r="A34" s="1">
        <v>10</v>
      </c>
      <c r="B34" s="2" t="s">
        <v>1872</v>
      </c>
      <c r="C34" s="3" t="s">
        <v>34</v>
      </c>
      <c r="D34" s="11">
        <v>3</v>
      </c>
      <c r="E34" s="404"/>
      <c r="F34" s="4">
        <f t="shared" si="1"/>
        <v>0</v>
      </c>
    </row>
    <row r="35" spans="1:6" ht="193.2">
      <c r="A35" s="1">
        <v>11</v>
      </c>
      <c r="B35" s="2" t="s">
        <v>1871</v>
      </c>
      <c r="C35" s="3" t="s">
        <v>34</v>
      </c>
      <c r="D35" s="11">
        <v>20</v>
      </c>
      <c r="E35" s="404"/>
      <c r="F35" s="4">
        <f t="shared" si="1"/>
        <v>0</v>
      </c>
    </row>
    <row r="36" spans="1:6" ht="64.2" customHeight="1">
      <c r="A36" s="1">
        <v>12</v>
      </c>
      <c r="B36" s="2" t="s">
        <v>1884</v>
      </c>
      <c r="C36" s="3" t="s">
        <v>11</v>
      </c>
      <c r="D36" s="11">
        <v>450</v>
      </c>
      <c r="E36" s="404"/>
      <c r="F36" s="4">
        <f t="shared" si="1"/>
        <v>0</v>
      </c>
    </row>
    <row r="37" spans="1:6" ht="38.4" customHeight="1">
      <c r="A37" s="1">
        <v>13</v>
      </c>
      <c r="B37" s="2" t="s">
        <v>1885</v>
      </c>
      <c r="C37" s="3" t="s">
        <v>34</v>
      </c>
      <c r="D37" s="11">
        <v>180</v>
      </c>
      <c r="E37" s="404"/>
      <c r="F37" s="4">
        <f t="shared" si="1"/>
        <v>0</v>
      </c>
    </row>
    <row r="38" spans="1:6" ht="55.2">
      <c r="A38" s="1">
        <v>14</v>
      </c>
      <c r="B38" s="2" t="s">
        <v>1886</v>
      </c>
      <c r="C38" s="3" t="s">
        <v>34</v>
      </c>
      <c r="D38" s="11">
        <v>180</v>
      </c>
      <c r="E38" s="404"/>
      <c r="F38" s="4">
        <f t="shared" si="1"/>
        <v>0</v>
      </c>
    </row>
    <row r="39" spans="1:6" ht="81" customHeight="1">
      <c r="A39" s="1">
        <v>15</v>
      </c>
      <c r="B39" s="2" t="s">
        <v>1887</v>
      </c>
      <c r="C39" s="3" t="s">
        <v>34</v>
      </c>
      <c r="D39" s="11">
        <v>1</v>
      </c>
      <c r="E39" s="404"/>
      <c r="F39" s="4">
        <f t="shared" si="1"/>
        <v>0</v>
      </c>
    </row>
    <row r="40" spans="1:6" ht="34.200000000000003" customHeight="1">
      <c r="A40" s="1">
        <v>16</v>
      </c>
      <c r="B40" s="2" t="s">
        <v>1998</v>
      </c>
      <c r="C40" s="3" t="s">
        <v>11</v>
      </c>
      <c r="D40" s="11">
        <v>7</v>
      </c>
      <c r="E40" s="404"/>
      <c r="F40" s="4">
        <f t="shared" si="1"/>
        <v>0</v>
      </c>
    </row>
    <row r="41" spans="1:6" s="96" customFormat="1">
      <c r="A41" s="205"/>
      <c r="B41" s="206" t="s">
        <v>1345</v>
      </c>
      <c r="C41" s="184"/>
      <c r="D41" s="185"/>
      <c r="E41" s="207"/>
      <c r="F41" s="207">
        <f>SUM(F25:F40)</f>
        <v>0</v>
      </c>
    </row>
    <row r="42" spans="1:6" s="96" customFormat="1">
      <c r="A42" s="93" t="s">
        <v>21</v>
      </c>
      <c r="B42" s="94" t="s">
        <v>1346</v>
      </c>
      <c r="C42" s="187"/>
      <c r="D42" s="188"/>
      <c r="E42" s="189"/>
      <c r="F42" s="189"/>
    </row>
    <row r="43" spans="1:6" ht="37.950000000000003" customHeight="1">
      <c r="A43" s="1">
        <v>1</v>
      </c>
      <c r="B43" s="2" t="s">
        <v>1888</v>
      </c>
      <c r="C43" s="3" t="s">
        <v>11</v>
      </c>
      <c r="D43" s="11">
        <v>550</v>
      </c>
      <c r="E43" s="404"/>
      <c r="F43" s="4">
        <f t="shared" si="1"/>
        <v>0</v>
      </c>
    </row>
    <row r="44" spans="1:6" ht="21" customHeight="1">
      <c r="A44" s="1">
        <v>2</v>
      </c>
      <c r="B44" s="170" t="s">
        <v>1347</v>
      </c>
      <c r="C44" s="3" t="s">
        <v>34</v>
      </c>
      <c r="D44" s="11">
        <v>40</v>
      </c>
      <c r="E44" s="404"/>
      <c r="F44" s="4">
        <f t="shared" si="1"/>
        <v>0</v>
      </c>
    </row>
    <row r="45" spans="1:6" ht="48" customHeight="1">
      <c r="A45" s="1">
        <v>3</v>
      </c>
      <c r="B45" s="2" t="s">
        <v>1889</v>
      </c>
      <c r="C45" s="3" t="s">
        <v>8</v>
      </c>
      <c r="D45" s="11">
        <v>570</v>
      </c>
      <c r="E45" s="404"/>
      <c r="F45" s="4">
        <f t="shared" si="1"/>
        <v>0</v>
      </c>
    </row>
    <row r="46" spans="1:6" ht="36" customHeight="1">
      <c r="A46" s="1">
        <v>4</v>
      </c>
      <c r="B46" s="2" t="s">
        <v>1890</v>
      </c>
      <c r="C46" s="3" t="s">
        <v>9</v>
      </c>
      <c r="D46" s="11">
        <v>410</v>
      </c>
      <c r="E46" s="404"/>
      <c r="F46" s="4">
        <f t="shared" si="1"/>
        <v>0</v>
      </c>
    </row>
    <row r="47" spans="1:6" ht="18" customHeight="1">
      <c r="A47" s="1">
        <v>5</v>
      </c>
      <c r="B47" s="170" t="s">
        <v>1348</v>
      </c>
      <c r="C47" s="3" t="s">
        <v>15</v>
      </c>
      <c r="D47" s="11">
        <v>25</v>
      </c>
      <c r="E47" s="404"/>
      <c r="F47" s="4">
        <f t="shared" si="1"/>
        <v>0</v>
      </c>
    </row>
    <row r="48" spans="1:6" ht="34.200000000000003" customHeight="1">
      <c r="A48" s="1">
        <v>6</v>
      </c>
      <c r="B48" s="2" t="s">
        <v>1999</v>
      </c>
      <c r="C48" s="3" t="s">
        <v>8</v>
      </c>
      <c r="D48" s="11">
        <v>42</v>
      </c>
      <c r="E48" s="404"/>
      <c r="F48" s="4">
        <f t="shared" si="1"/>
        <v>0</v>
      </c>
    </row>
    <row r="49" spans="1:6" ht="22.2" customHeight="1">
      <c r="A49" s="1">
        <v>7</v>
      </c>
      <c r="B49" s="2" t="s">
        <v>2000</v>
      </c>
      <c r="C49" s="3" t="s">
        <v>8</v>
      </c>
      <c r="D49" s="11">
        <v>200</v>
      </c>
      <c r="E49" s="404"/>
      <c r="F49" s="4">
        <f t="shared" si="1"/>
        <v>0</v>
      </c>
    </row>
    <row r="50" spans="1:6" ht="45.6" customHeight="1">
      <c r="A50" s="1">
        <v>8</v>
      </c>
      <c r="B50" s="2" t="s">
        <v>1891</v>
      </c>
      <c r="C50" s="3" t="s">
        <v>8</v>
      </c>
      <c r="D50" s="11">
        <v>420</v>
      </c>
      <c r="E50" s="404"/>
      <c r="F50" s="4">
        <f t="shared" si="1"/>
        <v>0</v>
      </c>
    </row>
    <row r="51" spans="1:6" ht="143.4" customHeight="1">
      <c r="A51" s="1">
        <v>9</v>
      </c>
      <c r="B51" s="170" t="s">
        <v>1900</v>
      </c>
      <c r="C51" s="3" t="s">
        <v>11</v>
      </c>
      <c r="D51" s="11">
        <v>400</v>
      </c>
      <c r="E51" s="404"/>
      <c r="F51" s="4">
        <f t="shared" si="1"/>
        <v>0</v>
      </c>
    </row>
    <row r="52" spans="1:6" ht="207">
      <c r="A52" s="1">
        <v>10</v>
      </c>
      <c r="B52" s="2" t="s">
        <v>2140</v>
      </c>
      <c r="C52" s="3" t="s">
        <v>34</v>
      </c>
      <c r="D52" s="11">
        <v>20</v>
      </c>
      <c r="E52" s="404"/>
      <c r="F52" s="4">
        <f t="shared" si="1"/>
        <v>0</v>
      </c>
    </row>
    <row r="53" spans="1:6" ht="199.95" customHeight="1">
      <c r="A53" s="1">
        <v>11</v>
      </c>
      <c r="B53" s="2" t="s">
        <v>2141</v>
      </c>
      <c r="C53" s="3" t="s">
        <v>34</v>
      </c>
      <c r="D53" s="11">
        <v>12</v>
      </c>
      <c r="E53" s="404"/>
      <c r="F53" s="4">
        <f t="shared" si="1"/>
        <v>0</v>
      </c>
    </row>
    <row r="54" spans="1:6" ht="92.4" customHeight="1">
      <c r="A54" s="1">
        <v>12</v>
      </c>
      <c r="B54" s="2" t="s">
        <v>2142</v>
      </c>
      <c r="C54" s="3" t="s">
        <v>34</v>
      </c>
      <c r="D54" s="11">
        <v>12</v>
      </c>
      <c r="E54" s="404"/>
      <c r="F54" s="4">
        <f t="shared" si="1"/>
        <v>0</v>
      </c>
    </row>
    <row r="55" spans="1:6" ht="116.4" customHeight="1">
      <c r="A55" s="1">
        <v>13</v>
      </c>
      <c r="B55" s="2" t="s">
        <v>2143</v>
      </c>
      <c r="C55" s="3" t="s">
        <v>34</v>
      </c>
      <c r="D55" s="11">
        <v>20</v>
      </c>
      <c r="E55" s="404"/>
      <c r="F55" s="4">
        <f t="shared" ref="F55:F86" si="3">ROUND(D55*E55,2)</f>
        <v>0</v>
      </c>
    </row>
    <row r="56" spans="1:6" ht="79.2" customHeight="1">
      <c r="A56" s="1">
        <v>14</v>
      </c>
      <c r="B56" s="2" t="s">
        <v>1892</v>
      </c>
      <c r="C56" s="3" t="s">
        <v>11</v>
      </c>
      <c r="D56" s="11">
        <v>50</v>
      </c>
      <c r="E56" s="404"/>
      <c r="F56" s="4">
        <f t="shared" si="3"/>
        <v>0</v>
      </c>
    </row>
    <row r="57" spans="1:6" ht="76.95" customHeight="1">
      <c r="A57" s="1">
        <v>15</v>
      </c>
      <c r="B57" s="2" t="s">
        <v>1893</v>
      </c>
      <c r="C57" s="3" t="s">
        <v>11</v>
      </c>
      <c r="D57" s="11">
        <v>100</v>
      </c>
      <c r="E57" s="404"/>
      <c r="F57" s="4">
        <f t="shared" si="3"/>
        <v>0</v>
      </c>
    </row>
    <row r="58" spans="1:6" ht="75" customHeight="1">
      <c r="A58" s="1">
        <v>16</v>
      </c>
      <c r="B58" s="2" t="s">
        <v>1894</v>
      </c>
      <c r="C58" s="3" t="s">
        <v>11</v>
      </c>
      <c r="D58" s="11">
        <v>150</v>
      </c>
      <c r="E58" s="404"/>
      <c r="F58" s="4">
        <f t="shared" si="3"/>
        <v>0</v>
      </c>
    </row>
    <row r="59" spans="1:6" ht="73.95" customHeight="1">
      <c r="A59" s="1">
        <v>17</v>
      </c>
      <c r="B59" s="2" t="s">
        <v>1895</v>
      </c>
      <c r="C59" s="3" t="s">
        <v>11</v>
      </c>
      <c r="D59" s="11">
        <v>250</v>
      </c>
      <c r="E59" s="404"/>
      <c r="F59" s="4">
        <f t="shared" si="3"/>
        <v>0</v>
      </c>
    </row>
    <row r="60" spans="1:6" ht="55.2">
      <c r="A60" s="1">
        <v>18</v>
      </c>
      <c r="B60" s="2" t="s">
        <v>1896</v>
      </c>
      <c r="C60" s="3" t="s">
        <v>34</v>
      </c>
      <c r="D60" s="11">
        <v>1</v>
      </c>
      <c r="E60" s="404"/>
      <c r="F60" s="4">
        <f t="shared" si="3"/>
        <v>0</v>
      </c>
    </row>
    <row r="61" spans="1:6" ht="33.6" customHeight="1">
      <c r="A61" s="1">
        <v>19</v>
      </c>
      <c r="B61" s="2" t="s">
        <v>1984</v>
      </c>
      <c r="C61" s="3" t="s">
        <v>8</v>
      </c>
      <c r="D61" s="11">
        <v>200</v>
      </c>
      <c r="E61" s="404"/>
      <c r="F61" s="4">
        <f t="shared" si="3"/>
        <v>0</v>
      </c>
    </row>
    <row r="62" spans="1:6" ht="20.399999999999999" customHeight="1">
      <c r="A62" s="1">
        <v>20</v>
      </c>
      <c r="B62" s="170" t="s">
        <v>1350</v>
      </c>
      <c r="C62" s="3" t="s">
        <v>9</v>
      </c>
      <c r="D62" s="11">
        <v>400</v>
      </c>
      <c r="E62" s="404"/>
      <c r="F62" s="4">
        <f t="shared" si="3"/>
        <v>0</v>
      </c>
    </row>
    <row r="63" spans="1:6" ht="45" customHeight="1">
      <c r="A63" s="1">
        <v>21</v>
      </c>
      <c r="B63" s="2" t="s">
        <v>1985</v>
      </c>
      <c r="C63" s="3" t="s">
        <v>11</v>
      </c>
      <c r="D63" s="11">
        <v>290</v>
      </c>
      <c r="E63" s="404"/>
      <c r="F63" s="4">
        <f t="shared" si="3"/>
        <v>0</v>
      </c>
    </row>
    <row r="64" spans="1:6" ht="34.200000000000003" customHeight="1">
      <c r="A64" s="1">
        <v>22</v>
      </c>
      <c r="B64" s="170" t="s">
        <v>1352</v>
      </c>
      <c r="C64" s="3" t="s">
        <v>11</v>
      </c>
      <c r="D64" s="11">
        <v>550</v>
      </c>
      <c r="E64" s="404"/>
      <c r="F64" s="4">
        <f t="shared" si="3"/>
        <v>0</v>
      </c>
    </row>
    <row r="65" spans="1:7" ht="34.200000000000003" customHeight="1">
      <c r="A65" s="1">
        <v>23</v>
      </c>
      <c r="B65" s="170" t="s">
        <v>1353</v>
      </c>
      <c r="C65" s="3" t="s">
        <v>11</v>
      </c>
      <c r="D65" s="11">
        <v>550</v>
      </c>
      <c r="E65" s="404"/>
      <c r="F65" s="4">
        <f t="shared" si="3"/>
        <v>0</v>
      </c>
    </row>
    <row r="66" spans="1:7">
      <c r="A66" s="18" t="s">
        <v>731</v>
      </c>
      <c r="B66" s="8" t="s">
        <v>1354</v>
      </c>
      <c r="C66" s="190"/>
      <c r="D66" s="191"/>
      <c r="E66" s="192"/>
      <c r="F66" s="192"/>
    </row>
    <row r="67" spans="1:7" ht="22.2" customHeight="1">
      <c r="A67" s="1">
        <v>24</v>
      </c>
      <c r="B67" s="170" t="s">
        <v>1355</v>
      </c>
      <c r="C67" s="3" t="s">
        <v>34</v>
      </c>
      <c r="D67" s="11">
        <v>2</v>
      </c>
      <c r="E67" s="404"/>
      <c r="F67" s="4">
        <f t="shared" si="3"/>
        <v>0</v>
      </c>
    </row>
    <row r="68" spans="1:7" ht="20.399999999999999" customHeight="1">
      <c r="A68" s="1">
        <v>25</v>
      </c>
      <c r="B68" s="170" t="s">
        <v>1347</v>
      </c>
      <c r="C68" s="3" t="s">
        <v>34</v>
      </c>
      <c r="D68" s="11">
        <v>4</v>
      </c>
      <c r="E68" s="404"/>
      <c r="F68" s="4">
        <f t="shared" si="3"/>
        <v>0</v>
      </c>
    </row>
    <row r="69" spans="1:7" ht="49.95" customHeight="1">
      <c r="A69" s="1">
        <v>26</v>
      </c>
      <c r="B69" s="2" t="s">
        <v>1987</v>
      </c>
      <c r="C69" s="3" t="s">
        <v>8</v>
      </c>
      <c r="D69" s="11">
        <v>95</v>
      </c>
      <c r="E69" s="404"/>
      <c r="F69" s="4">
        <f t="shared" si="3"/>
        <v>0</v>
      </c>
    </row>
    <row r="70" spans="1:7" ht="51" customHeight="1">
      <c r="A70" s="1">
        <v>27</v>
      </c>
      <c r="B70" s="2" t="s">
        <v>1986</v>
      </c>
      <c r="C70" s="3" t="s">
        <v>9</v>
      </c>
      <c r="D70" s="11">
        <v>35</v>
      </c>
      <c r="E70" s="404"/>
      <c r="F70" s="4">
        <f t="shared" si="3"/>
        <v>0</v>
      </c>
    </row>
    <row r="71" spans="1:7" ht="49.2" customHeight="1">
      <c r="A71" s="1">
        <v>28</v>
      </c>
      <c r="B71" s="2" t="s">
        <v>2371</v>
      </c>
      <c r="C71" s="3" t="s">
        <v>8</v>
      </c>
      <c r="D71" s="11">
        <v>18</v>
      </c>
      <c r="E71" s="404"/>
      <c r="F71" s="4">
        <f t="shared" si="3"/>
        <v>0</v>
      </c>
    </row>
    <row r="72" spans="1:7" ht="34.200000000000003" customHeight="1">
      <c r="A72" s="1">
        <v>29</v>
      </c>
      <c r="B72" s="2" t="s">
        <v>1988</v>
      </c>
      <c r="C72" s="3" t="s">
        <v>8</v>
      </c>
      <c r="D72" s="11">
        <v>5.5</v>
      </c>
      <c r="E72" s="404"/>
      <c r="F72" s="4">
        <f t="shared" si="3"/>
        <v>0</v>
      </c>
    </row>
    <row r="73" spans="1:7" ht="41.4">
      <c r="A73" s="1">
        <v>30</v>
      </c>
      <c r="B73" s="2" t="s">
        <v>1989</v>
      </c>
      <c r="C73" s="3" t="s">
        <v>8</v>
      </c>
      <c r="D73" s="11">
        <v>38</v>
      </c>
      <c r="E73" s="404"/>
      <c r="F73" s="4">
        <f t="shared" si="3"/>
        <v>0</v>
      </c>
    </row>
    <row r="74" spans="1:7">
      <c r="A74" s="1">
        <v>31</v>
      </c>
      <c r="B74" s="170" t="s">
        <v>1363</v>
      </c>
      <c r="C74" s="3" t="s">
        <v>9</v>
      </c>
      <c r="D74" s="11">
        <v>44</v>
      </c>
      <c r="E74" s="404"/>
      <c r="F74" s="4">
        <f t="shared" si="3"/>
        <v>0</v>
      </c>
    </row>
    <row r="75" spans="1:7" ht="27.6">
      <c r="A75" s="1">
        <v>32</v>
      </c>
      <c r="B75" s="2" t="s">
        <v>1990</v>
      </c>
      <c r="C75" s="3" t="s">
        <v>8</v>
      </c>
      <c r="D75" s="11">
        <v>18</v>
      </c>
      <c r="E75" s="404"/>
      <c r="F75" s="4">
        <f t="shared" si="3"/>
        <v>0</v>
      </c>
    </row>
    <row r="76" spans="1:7" ht="102.75" customHeight="1">
      <c r="A76" s="1">
        <v>33</v>
      </c>
      <c r="B76" s="2" t="s">
        <v>2144</v>
      </c>
      <c r="C76" s="3" t="s">
        <v>34</v>
      </c>
      <c r="D76" s="11">
        <v>1</v>
      </c>
      <c r="E76" s="404"/>
      <c r="F76" s="4">
        <f t="shared" si="3"/>
        <v>0</v>
      </c>
    </row>
    <row r="77" spans="1:7" ht="100.5" customHeight="1">
      <c r="A77" s="1">
        <v>34</v>
      </c>
      <c r="B77" s="2" t="s">
        <v>2354</v>
      </c>
      <c r="C77" s="3" t="s">
        <v>34</v>
      </c>
      <c r="D77" s="11">
        <v>1</v>
      </c>
      <c r="E77" s="404"/>
      <c r="F77" s="4">
        <f t="shared" si="3"/>
        <v>0</v>
      </c>
    </row>
    <row r="78" spans="1:7" ht="63.6" customHeight="1">
      <c r="A78" s="1">
        <v>35</v>
      </c>
      <c r="B78" s="2" t="s">
        <v>2001</v>
      </c>
      <c r="C78" s="3" t="s">
        <v>8</v>
      </c>
      <c r="D78" s="11">
        <v>19</v>
      </c>
      <c r="E78" s="404"/>
      <c r="F78" s="4">
        <f t="shared" si="3"/>
        <v>0</v>
      </c>
      <c r="G78" s="44"/>
    </row>
    <row r="79" spans="1:7" ht="90" customHeight="1">
      <c r="A79" s="1">
        <v>36</v>
      </c>
      <c r="B79" s="2" t="s">
        <v>2002</v>
      </c>
      <c r="C79" s="3" t="s">
        <v>8</v>
      </c>
      <c r="D79" s="11">
        <v>19</v>
      </c>
      <c r="E79" s="404"/>
      <c r="F79" s="4">
        <f t="shared" si="3"/>
        <v>0</v>
      </c>
      <c r="G79" s="44"/>
    </row>
    <row r="80" spans="1:7" ht="61.95" customHeight="1">
      <c r="A80" s="1">
        <v>37</v>
      </c>
      <c r="B80" s="2" t="s">
        <v>1991</v>
      </c>
      <c r="C80" s="3" t="s">
        <v>34</v>
      </c>
      <c r="D80" s="11">
        <v>16</v>
      </c>
      <c r="E80" s="404"/>
      <c r="F80" s="4">
        <f t="shared" si="3"/>
        <v>0</v>
      </c>
    </row>
    <row r="81" spans="1:6" ht="77.400000000000006" customHeight="1">
      <c r="A81" s="1">
        <v>38</v>
      </c>
      <c r="B81" s="2" t="s">
        <v>1992</v>
      </c>
      <c r="C81" s="3" t="s">
        <v>34</v>
      </c>
      <c r="D81" s="11">
        <v>8</v>
      </c>
      <c r="E81" s="404"/>
      <c r="F81" s="4">
        <f t="shared" si="3"/>
        <v>0</v>
      </c>
    </row>
    <row r="82" spans="1:6" ht="19.95" customHeight="1">
      <c r="A82" s="1">
        <v>39</v>
      </c>
      <c r="B82" s="170" t="s">
        <v>1356</v>
      </c>
      <c r="C82" s="3" t="s">
        <v>34</v>
      </c>
      <c r="D82" s="11">
        <v>2</v>
      </c>
      <c r="E82" s="404"/>
      <c r="F82" s="4">
        <f t="shared" si="3"/>
        <v>0</v>
      </c>
    </row>
    <row r="83" spans="1:6" ht="30.6" customHeight="1">
      <c r="A83" s="1">
        <v>40</v>
      </c>
      <c r="B83" s="170" t="s">
        <v>1357</v>
      </c>
      <c r="C83" s="3" t="s">
        <v>34</v>
      </c>
      <c r="D83" s="11">
        <v>2</v>
      </c>
      <c r="E83" s="404"/>
      <c r="F83" s="4">
        <f t="shared" si="3"/>
        <v>0</v>
      </c>
    </row>
    <row r="84" spans="1:6" ht="21" customHeight="1">
      <c r="A84" s="1">
        <v>41</v>
      </c>
      <c r="B84" s="170" t="s">
        <v>1358</v>
      </c>
      <c r="C84" s="3" t="s">
        <v>15</v>
      </c>
      <c r="D84" s="11">
        <v>5</v>
      </c>
      <c r="E84" s="404"/>
      <c r="F84" s="4">
        <f t="shared" si="3"/>
        <v>0</v>
      </c>
    </row>
    <row r="85" spans="1:6" ht="30" customHeight="1">
      <c r="A85" s="1">
        <v>42</v>
      </c>
      <c r="B85" s="170" t="s">
        <v>1359</v>
      </c>
      <c r="C85" s="3" t="s">
        <v>15</v>
      </c>
      <c r="D85" s="11">
        <v>15</v>
      </c>
      <c r="E85" s="404"/>
      <c r="F85" s="4">
        <f t="shared" si="3"/>
        <v>0</v>
      </c>
    </row>
    <row r="86" spans="1:6" ht="33.6" customHeight="1">
      <c r="A86" s="1">
        <v>43</v>
      </c>
      <c r="B86" s="170" t="s">
        <v>1360</v>
      </c>
      <c r="C86" s="3" t="s">
        <v>34</v>
      </c>
      <c r="D86" s="11">
        <v>2</v>
      </c>
      <c r="E86" s="404"/>
      <c r="F86" s="4">
        <f t="shared" si="3"/>
        <v>0</v>
      </c>
    </row>
    <row r="87" spans="1:6">
      <c r="A87" s="18" t="s">
        <v>732</v>
      </c>
      <c r="B87" s="8" t="s">
        <v>1361</v>
      </c>
      <c r="C87" s="190"/>
      <c r="D87" s="191"/>
      <c r="E87" s="192"/>
      <c r="F87" s="192"/>
    </row>
    <row r="88" spans="1:6">
      <c r="A88" s="1">
        <v>44</v>
      </c>
      <c r="B88" s="170" t="s">
        <v>1362</v>
      </c>
      <c r="C88" s="3" t="s">
        <v>34</v>
      </c>
      <c r="D88" s="11">
        <v>3</v>
      </c>
      <c r="E88" s="404"/>
      <c r="F88" s="4">
        <f t="shared" ref="F88:F122" si="4">ROUND(D88*E88,2)</f>
        <v>0</v>
      </c>
    </row>
    <row r="89" spans="1:6">
      <c r="A89" s="1">
        <v>45</v>
      </c>
      <c r="B89" s="170" t="s">
        <v>1347</v>
      </c>
      <c r="C89" s="3" t="s">
        <v>34</v>
      </c>
      <c r="D89" s="11">
        <v>4</v>
      </c>
      <c r="E89" s="404"/>
      <c r="F89" s="4">
        <f t="shared" si="4"/>
        <v>0</v>
      </c>
    </row>
    <row r="90" spans="1:6" ht="41.4" customHeight="1">
      <c r="A90" s="1">
        <v>46</v>
      </c>
      <c r="B90" s="2" t="s">
        <v>1993</v>
      </c>
      <c r="C90" s="3" t="s">
        <v>8</v>
      </c>
      <c r="D90" s="11">
        <v>708</v>
      </c>
      <c r="E90" s="404"/>
      <c r="F90" s="4">
        <f t="shared" si="4"/>
        <v>0</v>
      </c>
    </row>
    <row r="91" spans="1:6" ht="47.4" customHeight="1">
      <c r="A91" s="1">
        <v>47</v>
      </c>
      <c r="B91" s="2" t="s">
        <v>1986</v>
      </c>
      <c r="C91" s="3" t="s">
        <v>9</v>
      </c>
      <c r="D91" s="11">
        <v>182</v>
      </c>
      <c r="E91" s="404"/>
      <c r="F91" s="4">
        <f t="shared" si="4"/>
        <v>0</v>
      </c>
    </row>
    <row r="92" spans="1:6" ht="46.95" customHeight="1">
      <c r="A92" s="1">
        <v>48</v>
      </c>
      <c r="B92" s="2" t="s">
        <v>2371</v>
      </c>
      <c r="C92" s="3" t="s">
        <v>8</v>
      </c>
      <c r="D92" s="11">
        <v>73.2</v>
      </c>
      <c r="E92" s="404"/>
      <c r="F92" s="4">
        <f t="shared" si="4"/>
        <v>0</v>
      </c>
    </row>
    <row r="93" spans="1:6" ht="33.6" customHeight="1">
      <c r="A93" s="1">
        <v>49</v>
      </c>
      <c r="B93" s="2" t="s">
        <v>1994</v>
      </c>
      <c r="C93" s="3" t="s">
        <v>8</v>
      </c>
      <c r="D93" s="11">
        <v>29</v>
      </c>
      <c r="E93" s="404"/>
      <c r="F93" s="4">
        <f t="shared" si="4"/>
        <v>0</v>
      </c>
    </row>
    <row r="94" spans="1:6" ht="41.4">
      <c r="A94" s="1">
        <v>50</v>
      </c>
      <c r="B94" s="2" t="s">
        <v>1995</v>
      </c>
      <c r="C94" s="3" t="s">
        <v>8</v>
      </c>
      <c r="D94" s="11">
        <v>310</v>
      </c>
      <c r="E94" s="404"/>
      <c r="F94" s="4">
        <f t="shared" si="4"/>
        <v>0</v>
      </c>
    </row>
    <row r="95" spans="1:6" ht="21" customHeight="1">
      <c r="A95" s="1">
        <v>51</v>
      </c>
      <c r="B95" s="170" t="s">
        <v>1363</v>
      </c>
      <c r="C95" s="3" t="s">
        <v>9</v>
      </c>
      <c r="D95" s="11">
        <v>212</v>
      </c>
      <c r="E95" s="404"/>
      <c r="F95" s="4">
        <f t="shared" si="4"/>
        <v>0</v>
      </c>
    </row>
    <row r="96" spans="1:6" ht="33" customHeight="1">
      <c r="A96" s="1">
        <v>52</v>
      </c>
      <c r="B96" s="170" t="s">
        <v>1364</v>
      </c>
      <c r="C96" s="3" t="s">
        <v>8</v>
      </c>
      <c r="D96" s="11">
        <v>90</v>
      </c>
      <c r="E96" s="404"/>
      <c r="F96" s="4">
        <f t="shared" si="4"/>
        <v>0</v>
      </c>
    </row>
    <row r="97" spans="1:6" ht="93" customHeight="1">
      <c r="A97" s="1">
        <v>53</v>
      </c>
      <c r="B97" s="2" t="s">
        <v>2145</v>
      </c>
      <c r="C97" s="3" t="s">
        <v>34</v>
      </c>
      <c r="D97" s="11">
        <v>2</v>
      </c>
      <c r="E97" s="404"/>
      <c r="F97" s="4">
        <f t="shared" si="4"/>
        <v>0</v>
      </c>
    </row>
    <row r="98" spans="1:6" ht="93" customHeight="1">
      <c r="A98" s="1">
        <v>54</v>
      </c>
      <c r="B98" s="2" t="s">
        <v>2146</v>
      </c>
      <c r="C98" s="3" t="s">
        <v>34</v>
      </c>
      <c r="D98" s="11">
        <v>1</v>
      </c>
      <c r="E98" s="404"/>
      <c r="F98" s="4">
        <f t="shared" si="4"/>
        <v>0</v>
      </c>
    </row>
    <row r="99" spans="1:6" ht="73.95" customHeight="1">
      <c r="A99" s="1">
        <v>55</v>
      </c>
      <c r="B99" s="2" t="s">
        <v>2147</v>
      </c>
      <c r="C99" s="3" t="s">
        <v>8</v>
      </c>
      <c r="D99" s="11">
        <v>37</v>
      </c>
      <c r="E99" s="404"/>
      <c r="F99" s="4">
        <f t="shared" si="4"/>
        <v>0</v>
      </c>
    </row>
    <row r="100" spans="1:6" ht="87" customHeight="1">
      <c r="A100" s="1">
        <v>56</v>
      </c>
      <c r="B100" s="2" t="s">
        <v>1996</v>
      </c>
      <c r="C100" s="3" t="s">
        <v>8</v>
      </c>
      <c r="D100" s="11">
        <v>37</v>
      </c>
      <c r="E100" s="404"/>
      <c r="F100" s="4">
        <f t="shared" si="4"/>
        <v>0</v>
      </c>
    </row>
    <row r="101" spans="1:6" ht="55.2">
      <c r="A101" s="1">
        <v>57</v>
      </c>
      <c r="B101" s="2" t="s">
        <v>2003</v>
      </c>
      <c r="C101" s="3" t="s">
        <v>34</v>
      </c>
      <c r="D101" s="11">
        <v>60</v>
      </c>
      <c r="E101" s="404"/>
      <c r="F101" s="4">
        <f t="shared" si="4"/>
        <v>0</v>
      </c>
    </row>
    <row r="102" spans="1:6" ht="82.8">
      <c r="A102" s="1">
        <v>58</v>
      </c>
      <c r="B102" s="2" t="s">
        <v>2004</v>
      </c>
      <c r="C102" s="3" t="s">
        <v>34</v>
      </c>
      <c r="D102" s="11">
        <v>30</v>
      </c>
      <c r="E102" s="404"/>
      <c r="F102" s="4">
        <f t="shared" si="4"/>
        <v>0</v>
      </c>
    </row>
    <row r="103" spans="1:6">
      <c r="A103" s="1">
        <v>59</v>
      </c>
      <c r="B103" s="170" t="s">
        <v>1365</v>
      </c>
      <c r="C103" s="3" t="s">
        <v>34</v>
      </c>
      <c r="D103" s="11">
        <v>6</v>
      </c>
      <c r="E103" s="404"/>
      <c r="F103" s="4">
        <f t="shared" si="4"/>
        <v>0</v>
      </c>
    </row>
    <row r="104" spans="1:6" ht="27.6">
      <c r="A104" s="1">
        <v>60</v>
      </c>
      <c r="B104" s="170" t="s">
        <v>1366</v>
      </c>
      <c r="C104" s="3" t="s">
        <v>34</v>
      </c>
      <c r="D104" s="11">
        <v>3</v>
      </c>
      <c r="E104" s="404"/>
      <c r="F104" s="4">
        <f t="shared" si="4"/>
        <v>0</v>
      </c>
    </row>
    <row r="105" spans="1:6">
      <c r="A105" s="1">
        <v>61</v>
      </c>
      <c r="B105" s="170" t="s">
        <v>1367</v>
      </c>
      <c r="C105" s="3" t="s">
        <v>15</v>
      </c>
      <c r="D105" s="11">
        <v>5</v>
      </c>
      <c r="E105" s="404"/>
      <c r="F105" s="4">
        <f t="shared" si="4"/>
        <v>0</v>
      </c>
    </row>
    <row r="106" spans="1:6" ht="27.6">
      <c r="A106" s="1">
        <v>62</v>
      </c>
      <c r="B106" s="170" t="s">
        <v>1368</v>
      </c>
      <c r="C106" s="3" t="s">
        <v>15</v>
      </c>
      <c r="D106" s="11">
        <v>15</v>
      </c>
      <c r="E106" s="404"/>
      <c r="F106" s="4">
        <f t="shared" si="4"/>
        <v>0</v>
      </c>
    </row>
    <row r="107" spans="1:6" ht="27.6">
      <c r="A107" s="1">
        <v>63</v>
      </c>
      <c r="B107" s="170" t="s">
        <v>1369</v>
      </c>
      <c r="C107" s="3" t="s">
        <v>34</v>
      </c>
      <c r="D107" s="11">
        <v>3</v>
      </c>
      <c r="E107" s="404"/>
      <c r="F107" s="4">
        <f t="shared" si="4"/>
        <v>0</v>
      </c>
    </row>
    <row r="108" spans="1:6" s="96" customFormat="1">
      <c r="A108" s="205"/>
      <c r="B108" s="206" t="s">
        <v>1370</v>
      </c>
      <c r="C108" s="184"/>
      <c r="D108" s="185"/>
      <c r="E108" s="207"/>
      <c r="F108" s="207">
        <f>SUM(F43:F107)</f>
        <v>0</v>
      </c>
    </row>
    <row r="109" spans="1:6" s="96" customFormat="1">
      <c r="A109" s="93" t="s">
        <v>22</v>
      </c>
      <c r="B109" s="94" t="s">
        <v>1371</v>
      </c>
      <c r="C109" s="187"/>
      <c r="D109" s="188"/>
      <c r="E109" s="189"/>
      <c r="F109" s="189"/>
    </row>
    <row r="110" spans="1:6" ht="34.200000000000003" customHeight="1">
      <c r="A110" s="1">
        <v>1</v>
      </c>
      <c r="B110" s="2" t="s">
        <v>2005</v>
      </c>
      <c r="C110" s="3" t="s">
        <v>11</v>
      </c>
      <c r="D110" s="11">
        <v>250</v>
      </c>
      <c r="E110" s="404"/>
      <c r="F110" s="4">
        <f t="shared" si="4"/>
        <v>0</v>
      </c>
    </row>
    <row r="111" spans="1:6">
      <c r="A111" s="1">
        <v>2</v>
      </c>
      <c r="B111" s="170" t="s">
        <v>1347</v>
      </c>
      <c r="C111" s="3" t="s">
        <v>34</v>
      </c>
      <c r="D111" s="11">
        <v>25</v>
      </c>
      <c r="E111" s="404"/>
      <c r="F111" s="4">
        <f t="shared" si="4"/>
        <v>0</v>
      </c>
    </row>
    <row r="112" spans="1:6" ht="46.95" customHeight="1">
      <c r="A112" s="1">
        <v>3</v>
      </c>
      <c r="B112" s="2" t="s">
        <v>2006</v>
      </c>
      <c r="C112" s="3" t="s">
        <v>8</v>
      </c>
      <c r="D112" s="11">
        <v>300</v>
      </c>
      <c r="E112" s="404"/>
      <c r="F112" s="4">
        <f t="shared" si="4"/>
        <v>0</v>
      </c>
    </row>
    <row r="113" spans="1:6" ht="34.950000000000003" customHeight="1">
      <c r="A113" s="1">
        <v>4</v>
      </c>
      <c r="B113" s="2" t="s">
        <v>2007</v>
      </c>
      <c r="C113" s="3" t="s">
        <v>9</v>
      </c>
      <c r="D113" s="11">
        <v>75</v>
      </c>
      <c r="E113" s="404"/>
      <c r="F113" s="4">
        <f t="shared" si="4"/>
        <v>0</v>
      </c>
    </row>
    <row r="114" spans="1:6" ht="17.399999999999999" customHeight="1">
      <c r="A114" s="1">
        <v>5</v>
      </c>
      <c r="B114" s="170" t="s">
        <v>1348</v>
      </c>
      <c r="C114" s="3" t="s">
        <v>15</v>
      </c>
      <c r="D114" s="11">
        <v>15</v>
      </c>
      <c r="E114" s="404"/>
      <c r="F114" s="4">
        <f t="shared" si="4"/>
        <v>0</v>
      </c>
    </row>
    <row r="115" spans="1:6" ht="17.399999999999999" customHeight="1">
      <c r="A115" s="1">
        <v>6</v>
      </c>
      <c r="B115" s="2" t="s">
        <v>2008</v>
      </c>
      <c r="C115" s="3" t="s">
        <v>8</v>
      </c>
      <c r="D115" s="11">
        <v>12</v>
      </c>
      <c r="E115" s="404"/>
      <c r="F115" s="4">
        <f t="shared" si="4"/>
        <v>0</v>
      </c>
    </row>
    <row r="116" spans="1:6">
      <c r="A116" s="1">
        <v>7</v>
      </c>
      <c r="B116" s="170" t="s">
        <v>1349</v>
      </c>
      <c r="C116" s="3" t="s">
        <v>8</v>
      </c>
      <c r="D116" s="11">
        <v>40</v>
      </c>
      <c r="E116" s="404"/>
      <c r="F116" s="4">
        <f t="shared" si="4"/>
        <v>0</v>
      </c>
    </row>
    <row r="117" spans="1:6" ht="41.4">
      <c r="A117" s="1">
        <v>8</v>
      </c>
      <c r="B117" s="2" t="s">
        <v>2009</v>
      </c>
      <c r="C117" s="3" t="s">
        <v>8</v>
      </c>
      <c r="D117" s="11">
        <v>70</v>
      </c>
      <c r="E117" s="404"/>
      <c r="F117" s="4">
        <f t="shared" si="4"/>
        <v>0</v>
      </c>
    </row>
    <row r="118" spans="1:6" ht="138">
      <c r="A118" s="1">
        <v>9</v>
      </c>
      <c r="B118" s="2" t="s">
        <v>1901</v>
      </c>
      <c r="C118" s="3"/>
      <c r="D118" s="11"/>
      <c r="E118" s="404"/>
      <c r="F118" s="4"/>
    </row>
    <row r="119" spans="1:6">
      <c r="A119" s="1"/>
      <c r="B119" s="2" t="s">
        <v>1902</v>
      </c>
      <c r="C119" s="3" t="s">
        <v>11</v>
      </c>
      <c r="D119" s="11">
        <v>100</v>
      </c>
      <c r="E119" s="404"/>
      <c r="F119" s="4">
        <f t="shared" si="4"/>
        <v>0</v>
      </c>
    </row>
    <row r="120" spans="1:6">
      <c r="A120" s="1"/>
      <c r="B120" s="2" t="s">
        <v>1903</v>
      </c>
      <c r="C120" s="3" t="s">
        <v>11</v>
      </c>
      <c r="D120" s="11">
        <v>50</v>
      </c>
      <c r="E120" s="404"/>
      <c r="F120" s="4">
        <f t="shared" si="4"/>
        <v>0</v>
      </c>
    </row>
    <row r="121" spans="1:6" ht="210.6" customHeight="1">
      <c r="A121" s="1">
        <v>10</v>
      </c>
      <c r="B121" s="2" t="s">
        <v>2148</v>
      </c>
      <c r="C121" s="3" t="s">
        <v>34</v>
      </c>
      <c r="D121" s="11">
        <v>5</v>
      </c>
      <c r="E121" s="404"/>
      <c r="F121" s="4">
        <f t="shared" si="4"/>
        <v>0</v>
      </c>
    </row>
    <row r="122" spans="1:6" ht="211.95" customHeight="1">
      <c r="A122" s="1">
        <v>11</v>
      </c>
      <c r="B122" s="2" t="s">
        <v>2149</v>
      </c>
      <c r="C122" s="3" t="s">
        <v>34</v>
      </c>
      <c r="D122" s="11">
        <v>3</v>
      </c>
      <c r="E122" s="404"/>
      <c r="F122" s="4">
        <f t="shared" si="4"/>
        <v>0</v>
      </c>
    </row>
    <row r="123" spans="1:6" ht="74.400000000000006" customHeight="1">
      <c r="A123" s="1">
        <v>12</v>
      </c>
      <c r="B123" s="2" t="s">
        <v>1892</v>
      </c>
      <c r="C123" s="3" t="s">
        <v>11</v>
      </c>
      <c r="D123" s="11">
        <v>150</v>
      </c>
      <c r="E123" s="404"/>
      <c r="F123" s="4">
        <f t="shared" ref="F123:F149" si="5">ROUND(D123*E123,2)</f>
        <v>0</v>
      </c>
    </row>
    <row r="124" spans="1:6" ht="75.599999999999994" customHeight="1">
      <c r="A124" s="1">
        <v>13</v>
      </c>
      <c r="B124" s="2" t="s">
        <v>1893</v>
      </c>
      <c r="C124" s="3" t="s">
        <v>11</v>
      </c>
      <c r="D124" s="11">
        <v>100</v>
      </c>
      <c r="E124" s="404"/>
      <c r="F124" s="4">
        <f t="shared" si="5"/>
        <v>0</v>
      </c>
    </row>
    <row r="125" spans="1:6" ht="87.6" customHeight="1">
      <c r="A125" s="1">
        <v>14</v>
      </c>
      <c r="B125" s="2" t="s">
        <v>2010</v>
      </c>
      <c r="C125" s="3" t="s">
        <v>34</v>
      </c>
      <c r="D125" s="11">
        <v>1</v>
      </c>
      <c r="E125" s="404"/>
      <c r="F125" s="4">
        <f t="shared" si="5"/>
        <v>0</v>
      </c>
    </row>
    <row r="126" spans="1:6" ht="41.4">
      <c r="A126" s="1">
        <v>15</v>
      </c>
      <c r="B126" s="2" t="s">
        <v>2011</v>
      </c>
      <c r="C126" s="3" t="s">
        <v>8</v>
      </c>
      <c r="D126" s="11">
        <v>50</v>
      </c>
      <c r="E126" s="404"/>
      <c r="F126" s="4">
        <f t="shared" si="5"/>
        <v>0</v>
      </c>
    </row>
    <row r="127" spans="1:6">
      <c r="A127" s="1">
        <v>16</v>
      </c>
      <c r="B127" s="170" t="s">
        <v>1350</v>
      </c>
      <c r="C127" s="3" t="s">
        <v>9</v>
      </c>
      <c r="D127" s="11">
        <v>320</v>
      </c>
      <c r="E127" s="404"/>
      <c r="F127" s="4">
        <f t="shared" si="5"/>
        <v>0</v>
      </c>
    </row>
    <row r="128" spans="1:6" ht="41.4">
      <c r="A128" s="1">
        <v>17</v>
      </c>
      <c r="B128" s="170" t="s">
        <v>1351</v>
      </c>
      <c r="C128" s="3" t="s">
        <v>11</v>
      </c>
      <c r="D128" s="11">
        <v>250</v>
      </c>
      <c r="E128" s="404"/>
      <c r="F128" s="4">
        <f t="shared" si="5"/>
        <v>0</v>
      </c>
    </row>
    <row r="129" spans="1:6" ht="27.6">
      <c r="A129" s="1">
        <v>18</v>
      </c>
      <c r="B129" s="170" t="s">
        <v>1352</v>
      </c>
      <c r="C129" s="3" t="s">
        <v>11</v>
      </c>
      <c r="D129" s="11">
        <v>250</v>
      </c>
      <c r="E129" s="404"/>
      <c r="F129" s="4">
        <f t="shared" si="5"/>
        <v>0</v>
      </c>
    </row>
    <row r="130" spans="1:6" ht="27.6">
      <c r="A130" s="1">
        <v>19</v>
      </c>
      <c r="B130" s="170" t="s">
        <v>1353</v>
      </c>
      <c r="C130" s="3" t="s">
        <v>11</v>
      </c>
      <c r="D130" s="11">
        <v>250</v>
      </c>
      <c r="E130" s="404"/>
      <c r="F130" s="4">
        <f t="shared" si="5"/>
        <v>0</v>
      </c>
    </row>
    <row r="131" spans="1:6">
      <c r="A131" s="205"/>
      <c r="B131" s="206" t="s">
        <v>1372</v>
      </c>
      <c r="C131" s="184"/>
      <c r="D131" s="185"/>
      <c r="E131" s="207"/>
      <c r="F131" s="207">
        <f>SUM(F110:F130)</f>
        <v>0</v>
      </c>
    </row>
    <row r="132" spans="1:6" s="96" customFormat="1">
      <c r="A132" s="93" t="s">
        <v>47</v>
      </c>
      <c r="B132" s="94" t="s">
        <v>1373</v>
      </c>
      <c r="C132" s="187"/>
      <c r="D132" s="188"/>
      <c r="E132" s="189"/>
      <c r="F132" s="189"/>
    </row>
    <row r="133" spans="1:6" s="96" customFormat="1">
      <c r="A133" s="98" t="s">
        <v>737</v>
      </c>
      <c r="B133" s="99" t="s">
        <v>1374</v>
      </c>
      <c r="C133" s="100"/>
      <c r="D133" s="101"/>
      <c r="E133" s="102"/>
      <c r="F133" s="102"/>
    </row>
    <row r="134" spans="1:6">
      <c r="A134" s="1">
        <v>1</v>
      </c>
      <c r="B134" s="170" t="s">
        <v>1375</v>
      </c>
      <c r="C134" s="3" t="s">
        <v>11</v>
      </c>
      <c r="D134" s="11">
        <v>180</v>
      </c>
      <c r="E134" s="404"/>
      <c r="F134" s="4">
        <f t="shared" si="5"/>
        <v>0</v>
      </c>
    </row>
    <row r="135" spans="1:6" ht="55.2">
      <c r="A135" s="1">
        <v>2</v>
      </c>
      <c r="B135" s="2" t="s">
        <v>2012</v>
      </c>
      <c r="C135" s="3" t="s">
        <v>11</v>
      </c>
      <c r="D135" s="11">
        <v>180</v>
      </c>
      <c r="E135" s="404"/>
      <c r="F135" s="4">
        <f t="shared" si="5"/>
        <v>0</v>
      </c>
    </row>
    <row r="136" spans="1:6" ht="55.2">
      <c r="A136" s="1">
        <v>3</v>
      </c>
      <c r="B136" s="2" t="s">
        <v>2013</v>
      </c>
      <c r="C136" s="3" t="s">
        <v>11</v>
      </c>
      <c r="D136" s="11">
        <v>180</v>
      </c>
      <c r="E136" s="404"/>
      <c r="F136" s="4">
        <f t="shared" si="5"/>
        <v>0</v>
      </c>
    </row>
    <row r="137" spans="1:6" ht="27.6">
      <c r="A137" s="1">
        <v>4</v>
      </c>
      <c r="B137" s="170" t="s">
        <v>1376</v>
      </c>
      <c r="C137" s="3" t="s">
        <v>11</v>
      </c>
      <c r="D137" s="11">
        <v>180</v>
      </c>
      <c r="E137" s="404"/>
      <c r="F137" s="4">
        <f t="shared" si="5"/>
        <v>0</v>
      </c>
    </row>
    <row r="138" spans="1:6" ht="27.6">
      <c r="A138" s="1">
        <v>5</v>
      </c>
      <c r="B138" s="170" t="s">
        <v>1377</v>
      </c>
      <c r="C138" s="3" t="s">
        <v>11</v>
      </c>
      <c r="D138" s="11">
        <v>180</v>
      </c>
      <c r="E138" s="404"/>
      <c r="F138" s="4">
        <f t="shared" si="5"/>
        <v>0</v>
      </c>
    </row>
    <row r="139" spans="1:6">
      <c r="A139" s="98" t="s">
        <v>739</v>
      </c>
      <c r="B139" s="99" t="s">
        <v>1378</v>
      </c>
      <c r="C139" s="100"/>
      <c r="D139" s="101"/>
      <c r="E139" s="102"/>
      <c r="F139" s="102"/>
    </row>
    <row r="140" spans="1:6" ht="17.399999999999999" customHeight="1">
      <c r="A140" s="1">
        <v>6</v>
      </c>
      <c r="B140" s="170" t="s">
        <v>1375</v>
      </c>
      <c r="C140" s="3" t="s">
        <v>11</v>
      </c>
      <c r="D140" s="11">
        <v>20</v>
      </c>
      <c r="E140" s="404"/>
      <c r="F140" s="4">
        <f t="shared" si="5"/>
        <v>0</v>
      </c>
    </row>
    <row r="141" spans="1:6" ht="55.2">
      <c r="A141" s="1">
        <v>7</v>
      </c>
      <c r="B141" s="2" t="s">
        <v>2014</v>
      </c>
      <c r="C141" s="3" t="s">
        <v>11</v>
      </c>
      <c r="D141" s="11">
        <v>20</v>
      </c>
      <c r="E141" s="404"/>
      <c r="F141" s="4">
        <f t="shared" si="5"/>
        <v>0</v>
      </c>
    </row>
    <row r="142" spans="1:6" ht="55.2">
      <c r="A142" s="1">
        <v>8</v>
      </c>
      <c r="B142" s="2" t="s">
        <v>2015</v>
      </c>
      <c r="C142" s="3" t="s">
        <v>11</v>
      </c>
      <c r="D142" s="11">
        <v>20</v>
      </c>
      <c r="E142" s="404"/>
      <c r="F142" s="4">
        <f t="shared" si="5"/>
        <v>0</v>
      </c>
    </row>
    <row r="143" spans="1:6" ht="27.6">
      <c r="A143" s="1">
        <v>9</v>
      </c>
      <c r="B143" s="170" t="s">
        <v>1379</v>
      </c>
      <c r="C143" s="3" t="s">
        <v>11</v>
      </c>
      <c r="D143" s="11">
        <v>20</v>
      </c>
      <c r="E143" s="404"/>
      <c r="F143" s="4">
        <f t="shared" si="5"/>
        <v>0</v>
      </c>
    </row>
    <row r="144" spans="1:6" ht="27.6">
      <c r="A144" s="1">
        <v>10</v>
      </c>
      <c r="B144" s="170" t="s">
        <v>1377</v>
      </c>
      <c r="C144" s="3" t="s">
        <v>11</v>
      </c>
      <c r="D144" s="11">
        <v>20</v>
      </c>
      <c r="E144" s="404"/>
      <c r="F144" s="4">
        <f t="shared" si="5"/>
        <v>0</v>
      </c>
    </row>
    <row r="145" spans="1:6">
      <c r="A145" s="98" t="s">
        <v>1382</v>
      </c>
      <c r="B145" s="99" t="s">
        <v>1380</v>
      </c>
      <c r="C145" s="100"/>
      <c r="D145" s="101"/>
      <c r="E145" s="102"/>
      <c r="F145" s="102"/>
    </row>
    <row r="146" spans="1:6">
      <c r="A146" s="1">
        <v>11</v>
      </c>
      <c r="B146" s="170" t="s">
        <v>1375</v>
      </c>
      <c r="C146" s="3" t="s">
        <v>11</v>
      </c>
      <c r="D146" s="11">
        <v>75</v>
      </c>
      <c r="E146" s="404"/>
      <c r="F146" s="4">
        <f t="shared" si="5"/>
        <v>0</v>
      </c>
    </row>
    <row r="147" spans="1:6" ht="55.2">
      <c r="A147" s="1">
        <v>12</v>
      </c>
      <c r="B147" s="2" t="s">
        <v>2012</v>
      </c>
      <c r="C147" s="3" t="s">
        <v>11</v>
      </c>
      <c r="D147" s="11">
        <v>75</v>
      </c>
      <c r="E147" s="404"/>
      <c r="F147" s="4">
        <f t="shared" si="5"/>
        <v>0</v>
      </c>
    </row>
    <row r="148" spans="1:6" ht="27.6">
      <c r="A148" s="1">
        <v>13</v>
      </c>
      <c r="B148" s="170" t="s">
        <v>1381</v>
      </c>
      <c r="C148" s="3" t="s">
        <v>11</v>
      </c>
      <c r="D148" s="11">
        <v>75</v>
      </c>
      <c r="E148" s="404"/>
      <c r="F148" s="4">
        <f t="shared" si="5"/>
        <v>0</v>
      </c>
    </row>
    <row r="149" spans="1:6" ht="27.6">
      <c r="A149" s="1">
        <v>14</v>
      </c>
      <c r="B149" s="170" t="s">
        <v>1377</v>
      </c>
      <c r="C149" s="3" t="s">
        <v>11</v>
      </c>
      <c r="D149" s="11">
        <v>75</v>
      </c>
      <c r="E149" s="404"/>
      <c r="F149" s="4">
        <f t="shared" si="5"/>
        <v>0</v>
      </c>
    </row>
    <row r="150" spans="1:6">
      <c r="A150" s="205"/>
      <c r="B150" s="206" t="s">
        <v>1383</v>
      </c>
      <c r="C150" s="184"/>
      <c r="D150" s="185"/>
      <c r="E150" s="207"/>
      <c r="F150" s="207">
        <f>SUM(F134:F149)</f>
        <v>0</v>
      </c>
    </row>
    <row r="151" spans="1:6"/>
    <row r="152" spans="1:6">
      <c r="A152" s="193"/>
      <c r="B152" s="194" t="s">
        <v>1385</v>
      </c>
      <c r="C152" s="195"/>
      <c r="D152" s="196"/>
      <c r="E152" s="197"/>
      <c r="F152" s="198"/>
    </row>
    <row r="153" spans="1:6">
      <c r="A153" s="154" t="s">
        <v>18</v>
      </c>
      <c r="B153" s="155" t="s">
        <v>95</v>
      </c>
      <c r="C153" s="156"/>
      <c r="D153" s="157"/>
      <c r="E153" s="158"/>
      <c r="F153" s="159">
        <f>+F12</f>
        <v>0</v>
      </c>
    </row>
    <row r="154" spans="1:6">
      <c r="A154" s="154" t="s">
        <v>19</v>
      </c>
      <c r="B154" s="162" t="s">
        <v>32</v>
      </c>
      <c r="C154" s="156"/>
      <c r="D154" s="157"/>
      <c r="E154" s="158"/>
      <c r="F154" s="159">
        <f>+F23</f>
        <v>0</v>
      </c>
    </row>
    <row r="155" spans="1:6">
      <c r="A155" s="154" t="s">
        <v>20</v>
      </c>
      <c r="B155" s="162" t="s">
        <v>1344</v>
      </c>
      <c r="C155" s="156"/>
      <c r="D155" s="157"/>
      <c r="E155" s="158"/>
      <c r="F155" s="159">
        <f>+F41</f>
        <v>0</v>
      </c>
    </row>
    <row r="156" spans="1:6">
      <c r="A156" s="154" t="s">
        <v>21</v>
      </c>
      <c r="B156" s="162" t="s">
        <v>1346</v>
      </c>
      <c r="C156" s="156"/>
      <c r="D156" s="157"/>
      <c r="E156" s="158"/>
      <c r="F156" s="159">
        <f>+F108</f>
        <v>0</v>
      </c>
    </row>
    <row r="157" spans="1:6">
      <c r="A157" s="154" t="s">
        <v>22</v>
      </c>
      <c r="B157" s="162" t="s">
        <v>1371</v>
      </c>
      <c r="C157" s="156"/>
      <c r="D157" s="157"/>
      <c r="E157" s="158"/>
      <c r="F157" s="159">
        <f>+F131</f>
        <v>0</v>
      </c>
    </row>
    <row r="158" spans="1:6">
      <c r="A158" s="154" t="s">
        <v>47</v>
      </c>
      <c r="B158" s="162" t="s">
        <v>1373</v>
      </c>
      <c r="C158" s="156"/>
      <c r="D158" s="157"/>
      <c r="E158" s="158"/>
      <c r="F158" s="159">
        <f>+F150</f>
        <v>0</v>
      </c>
    </row>
    <row r="159" spans="1:6">
      <c r="A159" s="199"/>
      <c r="B159" s="200" t="s">
        <v>1384</v>
      </c>
      <c r="C159" s="201"/>
      <c r="D159" s="202"/>
      <c r="E159" s="203"/>
      <c r="F159" s="204">
        <f>+F153+F154+F155+F156+F157+F158</f>
        <v>0</v>
      </c>
    </row>
    <row r="160" spans="1:6"/>
  </sheetData>
  <sheetProtection algorithmName="SHA-512" hashValue="0YJit5sqTNG+jr3If7hjDlHH9srBDx/92zlRMkEFCbculbQRNLGjRt5ohPe7ag9PEdaqVSE85/Oa+F4u+7f63w==" saltValue="HaCli9ZrqoPnhPH5maZQSw==" spinCount="100000" sheet="1" formatColumns="0" formatRows="0" selectLockedCells="1"/>
  <autoFilter ref="A1:F150" xr:uid="{18F410C7-2779-49DF-A38F-EFF233C25BBE}"/>
  <printOptions horizontalCentered="1"/>
  <pageMargins left="0.70866141732283472" right="0.39370078740157483" top="0.55118110236220474" bottom="0.55118110236220474" header="0.31496062992125984" footer="0.31496062992125984"/>
  <pageSetup paperSize="9" fitToHeight="0" orientation="portrait" r:id="rId1"/>
  <headerFooter>
    <oddHeader>&amp;L&amp;A&amp;CKomunala Slovenska Bistrica d.o.o.&amp;R(postopek 2)</oddHeader>
    <oddFooter>&amp;C&amp;P/&amp;N</oddFooter>
  </headerFooter>
  <rowBreaks count="10" manualBreakCount="10">
    <brk id="12" max="7" man="1"/>
    <brk id="23" max="7" man="1"/>
    <brk id="41" max="7" man="1"/>
    <brk id="65" max="7" man="1"/>
    <brk id="86" max="7" man="1"/>
    <brk id="108" max="7" man="1"/>
    <brk id="131" max="7" man="1"/>
    <brk id="138" max="7" man="1"/>
    <brk id="144" max="7" man="1"/>
    <brk id="151"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75468-00FB-4CE4-9542-C6EDE94BB023}">
  <sheetPr>
    <tabColor rgb="FFFF00FF"/>
    <pageSetUpPr fitToPage="1"/>
  </sheetPr>
  <dimension ref="A1:I153"/>
  <sheetViews>
    <sheetView zoomScale="106" zoomScaleNormal="106" zoomScaleSheetLayoutView="160" workbookViewId="0">
      <selection activeCell="E126" sqref="E126"/>
    </sheetView>
  </sheetViews>
  <sheetFormatPr defaultColWidth="0" defaultRowHeight="14.4" zeroHeight="1"/>
  <cols>
    <col min="1" max="1" width="8.109375" customWidth="1"/>
    <col min="2" max="2" width="40.6640625" customWidth="1"/>
    <col min="3" max="3" width="8" bestFit="1" customWidth="1"/>
    <col min="4" max="4" width="8.33203125" style="37" customWidth="1"/>
    <col min="5" max="5" width="9.88671875" bestFit="1" customWidth="1"/>
    <col min="6" max="6" width="11.33203125" bestFit="1" customWidth="1"/>
    <col min="7" max="7" width="1" customWidth="1"/>
    <col min="8" max="8" width="20.6640625" style="32" hidden="1" customWidth="1"/>
    <col min="9" max="9" width="0" hidden="1" customWidth="1"/>
    <col min="10" max="16384" width="8.88671875" hidden="1"/>
  </cols>
  <sheetData>
    <row r="1" spans="1:8">
      <c r="A1" s="435" t="s">
        <v>5</v>
      </c>
      <c r="B1" s="436" t="s">
        <v>0</v>
      </c>
      <c r="C1" s="435" t="s">
        <v>3</v>
      </c>
      <c r="D1" s="437" t="s">
        <v>1</v>
      </c>
      <c r="E1" s="438" t="s">
        <v>4</v>
      </c>
      <c r="F1" s="438" t="s">
        <v>2</v>
      </c>
    </row>
    <row r="2" spans="1:8" s="126" customFormat="1">
      <c r="A2" s="163" t="s">
        <v>18</v>
      </c>
      <c r="B2" s="164" t="s">
        <v>95</v>
      </c>
      <c r="C2" s="165"/>
      <c r="D2" s="439"/>
      <c r="E2" s="143"/>
      <c r="F2" s="144"/>
      <c r="H2" s="483"/>
    </row>
    <row r="3" spans="1:8" ht="82.8">
      <c r="A3" s="1">
        <v>1</v>
      </c>
      <c r="B3" s="2" t="s">
        <v>2016</v>
      </c>
      <c r="C3" s="3" t="s">
        <v>30</v>
      </c>
      <c r="D3" s="440">
        <v>1</v>
      </c>
      <c r="E3" s="404"/>
      <c r="F3" s="4">
        <f>ROUND(D3*E3,2)</f>
        <v>0</v>
      </c>
    </row>
    <row r="4" spans="1:8" ht="18.600000000000001" customHeight="1">
      <c r="A4" s="1">
        <v>2</v>
      </c>
      <c r="B4" s="170" t="s">
        <v>1388</v>
      </c>
      <c r="C4" s="3" t="s">
        <v>30</v>
      </c>
      <c r="D4" s="440">
        <v>1</v>
      </c>
      <c r="E4" s="404"/>
      <c r="F4" s="4">
        <f t="shared" ref="F4:F137" si="0">ROUND(D4*E4,2)</f>
        <v>0</v>
      </c>
    </row>
    <row r="5" spans="1:8" ht="91.2" customHeight="1">
      <c r="A5" s="1">
        <v>3</v>
      </c>
      <c r="B5" s="2" t="s">
        <v>2017</v>
      </c>
      <c r="C5" s="3" t="s">
        <v>9</v>
      </c>
      <c r="D5" s="440">
        <v>180</v>
      </c>
      <c r="E5" s="404"/>
      <c r="F5" s="4">
        <f t="shared" si="0"/>
        <v>0</v>
      </c>
    </row>
    <row r="6" spans="1:8" s="96" customFormat="1">
      <c r="A6" s="441"/>
      <c r="B6" s="442" t="s">
        <v>1341</v>
      </c>
      <c r="C6" s="435"/>
      <c r="D6" s="437"/>
      <c r="E6" s="443"/>
      <c r="F6" s="443">
        <f>SUM(F3:F5)</f>
        <v>0</v>
      </c>
      <c r="H6" s="484"/>
    </row>
    <row r="7" spans="1:8" s="96" customFormat="1">
      <c r="A7" s="93" t="s">
        <v>19</v>
      </c>
      <c r="B7" s="94" t="s">
        <v>32</v>
      </c>
      <c r="C7" s="187"/>
      <c r="D7" s="444"/>
      <c r="E7" s="189"/>
      <c r="F7" s="189"/>
      <c r="H7" s="484"/>
    </row>
    <row r="8" spans="1:8" ht="27.6">
      <c r="A8" s="98" t="s">
        <v>711</v>
      </c>
      <c r="B8" s="99" t="s">
        <v>1389</v>
      </c>
      <c r="C8" s="100"/>
      <c r="D8" s="445"/>
      <c r="E8" s="102"/>
      <c r="F8" s="102"/>
    </row>
    <row r="9" spans="1:8" ht="82.8">
      <c r="A9" s="1">
        <v>1</v>
      </c>
      <c r="B9" s="2" t="s">
        <v>2018</v>
      </c>
      <c r="C9" s="3" t="s">
        <v>8</v>
      </c>
      <c r="D9" s="440">
        <v>14.5</v>
      </c>
      <c r="E9" s="404"/>
      <c r="F9" s="4">
        <f t="shared" si="0"/>
        <v>0</v>
      </c>
    </row>
    <row r="10" spans="1:8" ht="73.95" customHeight="1">
      <c r="A10" s="1">
        <v>2</v>
      </c>
      <c r="B10" s="2" t="s">
        <v>2019</v>
      </c>
      <c r="C10" s="3" t="s">
        <v>8</v>
      </c>
      <c r="D10" s="440">
        <v>0.23</v>
      </c>
      <c r="E10" s="404"/>
      <c r="F10" s="4">
        <f t="shared" si="0"/>
        <v>0</v>
      </c>
    </row>
    <row r="11" spans="1:8" ht="64.95" customHeight="1">
      <c r="A11" s="1">
        <v>3</v>
      </c>
      <c r="B11" s="2" t="s">
        <v>2020</v>
      </c>
      <c r="C11" s="3" t="s">
        <v>8</v>
      </c>
      <c r="D11" s="440">
        <v>124.2</v>
      </c>
      <c r="E11" s="404"/>
      <c r="F11" s="4">
        <f t="shared" si="0"/>
        <v>0</v>
      </c>
    </row>
    <row r="12" spans="1:8" ht="78.599999999999994" customHeight="1">
      <c r="A12" s="1">
        <v>4</v>
      </c>
      <c r="B12" s="2" t="s">
        <v>2021</v>
      </c>
      <c r="C12" s="3" t="s">
        <v>8</v>
      </c>
      <c r="D12" s="440">
        <v>23.7</v>
      </c>
      <c r="E12" s="404"/>
      <c r="F12" s="4">
        <f t="shared" si="0"/>
        <v>0</v>
      </c>
    </row>
    <row r="13" spans="1:8">
      <c r="A13" s="97"/>
      <c r="B13" s="99" t="s">
        <v>1426</v>
      </c>
      <c r="C13" s="446"/>
      <c r="D13" s="447"/>
      <c r="E13" s="448"/>
      <c r="F13" s="102">
        <f>SUM(F9:F12)</f>
        <v>0</v>
      </c>
    </row>
    <row r="14" spans="1:8" ht="27.6">
      <c r="A14" s="98" t="s">
        <v>712</v>
      </c>
      <c r="B14" s="99" t="s">
        <v>1390</v>
      </c>
      <c r="C14" s="100"/>
      <c r="D14" s="445"/>
      <c r="E14" s="102"/>
      <c r="F14" s="102"/>
    </row>
    <row r="15" spans="1:8" ht="186" customHeight="1">
      <c r="A15" s="1">
        <v>1</v>
      </c>
      <c r="B15" s="2" t="s">
        <v>2022</v>
      </c>
      <c r="C15" s="3" t="s">
        <v>8</v>
      </c>
      <c r="D15" s="440">
        <v>12</v>
      </c>
      <c r="E15" s="404"/>
      <c r="F15" s="4">
        <f t="shared" ref="F15:F17" si="1">ROUND(D15*E15,2)</f>
        <v>0</v>
      </c>
    </row>
    <row r="16" spans="1:8" ht="184.2" customHeight="1">
      <c r="A16" s="1">
        <v>2</v>
      </c>
      <c r="B16" s="2" t="s">
        <v>2023</v>
      </c>
      <c r="C16" s="3" t="s">
        <v>8</v>
      </c>
      <c r="D16" s="440">
        <v>0.2</v>
      </c>
      <c r="E16" s="404"/>
      <c r="F16" s="4">
        <f t="shared" si="1"/>
        <v>0</v>
      </c>
    </row>
    <row r="17" spans="1:8" ht="193.2">
      <c r="A17" s="1">
        <v>3</v>
      </c>
      <c r="B17" s="2" t="s">
        <v>2024</v>
      </c>
      <c r="C17" s="3" t="s">
        <v>8</v>
      </c>
      <c r="D17" s="3">
        <v>124.2</v>
      </c>
      <c r="E17" s="404"/>
      <c r="F17" s="4">
        <f t="shared" si="1"/>
        <v>0</v>
      </c>
    </row>
    <row r="18" spans="1:8" ht="234.6">
      <c r="A18" s="1">
        <v>4</v>
      </c>
      <c r="B18" s="2" t="s">
        <v>2025</v>
      </c>
      <c r="C18" s="3" t="s">
        <v>8</v>
      </c>
      <c r="D18" s="440">
        <v>17.8</v>
      </c>
      <c r="E18" s="404"/>
      <c r="F18" s="4">
        <f t="shared" si="0"/>
        <v>0</v>
      </c>
    </row>
    <row r="19" spans="1:8" ht="216.6" customHeight="1">
      <c r="A19" s="1">
        <v>5</v>
      </c>
      <c r="B19" s="2" t="s">
        <v>2026</v>
      </c>
      <c r="C19" s="3" t="s">
        <v>8</v>
      </c>
      <c r="D19" s="440">
        <v>52.8</v>
      </c>
      <c r="E19" s="404"/>
      <c r="F19" s="4">
        <f t="shared" si="0"/>
        <v>0</v>
      </c>
    </row>
    <row r="20" spans="1:8" ht="151.80000000000001">
      <c r="A20" s="7">
        <v>6</v>
      </c>
      <c r="B20" s="42" t="s">
        <v>2027</v>
      </c>
      <c r="C20" s="3"/>
      <c r="D20" s="440"/>
      <c r="E20" s="404"/>
      <c r="F20" s="4"/>
    </row>
    <row r="21" spans="1:8">
      <c r="A21" s="7" t="s">
        <v>41</v>
      </c>
      <c r="B21" s="2" t="s">
        <v>1391</v>
      </c>
      <c r="C21" s="3" t="s">
        <v>8</v>
      </c>
      <c r="D21" s="440">
        <v>5</v>
      </c>
      <c r="E21" s="404"/>
      <c r="F21" s="4">
        <f t="shared" ref="F21" si="2">ROUND(D21*E21,2)</f>
        <v>0</v>
      </c>
    </row>
    <row r="22" spans="1:8">
      <c r="A22" s="7" t="s">
        <v>42</v>
      </c>
      <c r="B22" s="2" t="s">
        <v>1392</v>
      </c>
      <c r="C22" s="3" t="s">
        <v>8</v>
      </c>
      <c r="D22" s="440">
        <v>18</v>
      </c>
      <c r="E22" s="404"/>
      <c r="F22" s="4">
        <f t="shared" si="0"/>
        <v>0</v>
      </c>
    </row>
    <row r="23" spans="1:8" ht="129.6" customHeight="1">
      <c r="A23" s="1">
        <v>7</v>
      </c>
      <c r="B23" s="2" t="s">
        <v>2970</v>
      </c>
      <c r="C23" s="3" t="s">
        <v>8</v>
      </c>
      <c r="D23" s="440">
        <v>51</v>
      </c>
      <c r="E23" s="404"/>
      <c r="F23" s="4">
        <f t="shared" si="0"/>
        <v>0</v>
      </c>
    </row>
    <row r="24" spans="1:8" s="96" customFormat="1">
      <c r="A24" s="98"/>
      <c r="B24" s="99" t="s">
        <v>1427</v>
      </c>
      <c r="C24" s="100"/>
      <c r="D24" s="445"/>
      <c r="E24" s="102"/>
      <c r="F24" s="102">
        <f>SUM(F15:F23)</f>
        <v>0</v>
      </c>
      <c r="H24" s="484"/>
    </row>
    <row r="25" spans="1:8">
      <c r="A25" s="441"/>
      <c r="B25" s="442" t="s">
        <v>1343</v>
      </c>
      <c r="C25" s="435"/>
      <c r="D25" s="437"/>
      <c r="E25" s="443"/>
      <c r="F25" s="443">
        <f>+F24+F13</f>
        <v>0</v>
      </c>
    </row>
    <row r="26" spans="1:8" s="96" customFormat="1">
      <c r="A26" s="93" t="s">
        <v>20</v>
      </c>
      <c r="B26" s="94" t="s">
        <v>1393</v>
      </c>
      <c r="C26" s="187"/>
      <c r="D26" s="444"/>
      <c r="E26" s="189"/>
      <c r="F26" s="189"/>
      <c r="H26" s="484"/>
    </row>
    <row r="27" spans="1:8" s="96" customFormat="1">
      <c r="A27" s="98" t="s">
        <v>725</v>
      </c>
      <c r="B27" s="99" t="s">
        <v>1395</v>
      </c>
      <c r="C27" s="100"/>
      <c r="D27" s="445"/>
      <c r="E27" s="102"/>
      <c r="F27" s="102"/>
      <c r="H27" s="484"/>
    </row>
    <row r="28" spans="1:8" ht="279" customHeight="1">
      <c r="A28" s="1">
        <v>1</v>
      </c>
      <c r="B28" s="2" t="s">
        <v>2028</v>
      </c>
      <c r="C28" s="3" t="s">
        <v>30</v>
      </c>
      <c r="D28" s="440">
        <v>1</v>
      </c>
      <c r="E28" s="404"/>
      <c r="F28" s="4">
        <f t="shared" si="0"/>
        <v>0</v>
      </c>
    </row>
    <row r="29" spans="1:8" ht="262.2">
      <c r="A29" s="1">
        <v>2</v>
      </c>
      <c r="B29" s="2" t="s">
        <v>2029</v>
      </c>
      <c r="C29" s="3" t="s">
        <v>30</v>
      </c>
      <c r="D29" s="440">
        <v>1</v>
      </c>
      <c r="E29" s="404"/>
      <c r="F29" s="4">
        <f t="shared" si="0"/>
        <v>0</v>
      </c>
    </row>
    <row r="30" spans="1:8" ht="248.4">
      <c r="A30" s="1">
        <v>3</v>
      </c>
      <c r="B30" s="2" t="s">
        <v>2030</v>
      </c>
      <c r="C30" s="3" t="s">
        <v>30</v>
      </c>
      <c r="D30" s="440">
        <v>1</v>
      </c>
      <c r="E30" s="404"/>
      <c r="F30" s="4">
        <f t="shared" si="0"/>
        <v>0</v>
      </c>
    </row>
    <row r="31" spans="1:8" ht="248.4">
      <c r="A31" s="1">
        <v>4</v>
      </c>
      <c r="B31" s="2" t="s">
        <v>2031</v>
      </c>
      <c r="C31" s="3" t="s">
        <v>30</v>
      </c>
      <c r="D31" s="440">
        <v>1</v>
      </c>
      <c r="E31" s="404"/>
      <c r="F31" s="4">
        <f t="shared" si="0"/>
        <v>0</v>
      </c>
    </row>
    <row r="32" spans="1:8" ht="248.4">
      <c r="A32" s="1">
        <v>5</v>
      </c>
      <c r="B32" s="2" t="s">
        <v>2032</v>
      </c>
      <c r="C32" s="3" t="s">
        <v>30</v>
      </c>
      <c r="D32" s="440">
        <v>12</v>
      </c>
      <c r="E32" s="404"/>
      <c r="F32" s="4">
        <f t="shared" si="0"/>
        <v>0</v>
      </c>
    </row>
    <row r="33" spans="1:6" ht="248.4">
      <c r="A33" s="1">
        <v>6</v>
      </c>
      <c r="B33" s="2" t="s">
        <v>2033</v>
      </c>
      <c r="C33" s="3" t="s">
        <v>30</v>
      </c>
      <c r="D33" s="440">
        <v>12</v>
      </c>
      <c r="E33" s="404"/>
      <c r="F33" s="4">
        <f t="shared" si="0"/>
        <v>0</v>
      </c>
    </row>
    <row r="34" spans="1:6" ht="261" customHeight="1">
      <c r="A34" s="1">
        <v>7</v>
      </c>
      <c r="B34" s="2" t="s">
        <v>2034</v>
      </c>
      <c r="C34" s="3" t="s">
        <v>30</v>
      </c>
      <c r="D34" s="440">
        <v>1</v>
      </c>
      <c r="E34" s="404"/>
      <c r="F34" s="4">
        <f t="shared" si="0"/>
        <v>0</v>
      </c>
    </row>
    <row r="35" spans="1:6" ht="256.8" customHeight="1">
      <c r="A35" s="1">
        <v>8</v>
      </c>
      <c r="B35" s="2" t="s">
        <v>2035</v>
      </c>
      <c r="C35" s="3" t="s">
        <v>30</v>
      </c>
      <c r="D35" s="440">
        <v>1</v>
      </c>
      <c r="E35" s="404"/>
      <c r="F35" s="4">
        <f t="shared" ref="F35:F40" si="3">ROUND(D35*E35,2)</f>
        <v>0</v>
      </c>
    </row>
    <row r="36" spans="1:6" ht="248.4">
      <c r="A36" s="1">
        <v>9</v>
      </c>
      <c r="B36" s="2" t="s">
        <v>2036</v>
      </c>
      <c r="C36" s="3" t="s">
        <v>30</v>
      </c>
      <c r="D36" s="440">
        <v>1</v>
      </c>
      <c r="E36" s="404"/>
      <c r="F36" s="4">
        <f t="shared" si="3"/>
        <v>0</v>
      </c>
    </row>
    <row r="37" spans="1:6" ht="276" customHeight="1">
      <c r="A37" s="1">
        <v>10</v>
      </c>
      <c r="B37" s="2" t="s">
        <v>2037</v>
      </c>
      <c r="C37" s="3" t="s">
        <v>30</v>
      </c>
      <c r="D37" s="440">
        <v>3</v>
      </c>
      <c r="E37" s="404"/>
      <c r="F37" s="4">
        <f t="shared" si="3"/>
        <v>0</v>
      </c>
    </row>
    <row r="38" spans="1:6" ht="262.2" customHeight="1">
      <c r="A38" s="1">
        <v>11</v>
      </c>
      <c r="B38" s="2" t="s">
        <v>2038</v>
      </c>
      <c r="C38" s="3" t="s">
        <v>30</v>
      </c>
      <c r="D38" s="440">
        <v>4</v>
      </c>
      <c r="E38" s="404"/>
      <c r="F38" s="4">
        <f t="shared" si="3"/>
        <v>0</v>
      </c>
    </row>
    <row r="39" spans="1:6" ht="262.2">
      <c r="A39" s="1">
        <v>12</v>
      </c>
      <c r="B39" s="2" t="s">
        <v>2039</v>
      </c>
      <c r="C39" s="3" t="s">
        <v>30</v>
      </c>
      <c r="D39" s="440">
        <v>1</v>
      </c>
      <c r="E39" s="404"/>
      <c r="F39" s="4">
        <f t="shared" si="3"/>
        <v>0</v>
      </c>
    </row>
    <row r="40" spans="1:6" ht="248.4">
      <c r="A40" s="1">
        <v>13</v>
      </c>
      <c r="B40" s="2" t="s">
        <v>2040</v>
      </c>
      <c r="C40" s="3" t="s">
        <v>30</v>
      </c>
      <c r="D40" s="440">
        <v>1</v>
      </c>
      <c r="E40" s="404"/>
      <c r="F40" s="4">
        <f t="shared" si="3"/>
        <v>0</v>
      </c>
    </row>
    <row r="41" spans="1:6" ht="248.4">
      <c r="A41" s="1">
        <v>14</v>
      </c>
      <c r="B41" s="2" t="s">
        <v>2041</v>
      </c>
      <c r="C41" s="3" t="s">
        <v>30</v>
      </c>
      <c r="D41" s="440">
        <v>3</v>
      </c>
      <c r="E41" s="404"/>
      <c r="F41" s="4">
        <f t="shared" ref="F41:F46" si="4">ROUND(D41*E41,2)</f>
        <v>0</v>
      </c>
    </row>
    <row r="42" spans="1:6" ht="262.2">
      <c r="A42" s="1">
        <v>15</v>
      </c>
      <c r="B42" s="2" t="s">
        <v>2042</v>
      </c>
      <c r="C42" s="3" t="s">
        <v>30</v>
      </c>
      <c r="D42" s="440">
        <v>1</v>
      </c>
      <c r="E42" s="404"/>
      <c r="F42" s="4">
        <f t="shared" si="4"/>
        <v>0</v>
      </c>
    </row>
    <row r="43" spans="1:6" ht="271.5" customHeight="1">
      <c r="A43" s="1">
        <v>16</v>
      </c>
      <c r="B43" s="2" t="s">
        <v>2043</v>
      </c>
      <c r="C43" s="3" t="s">
        <v>30</v>
      </c>
      <c r="D43" s="440">
        <v>2</v>
      </c>
      <c r="E43" s="404"/>
      <c r="F43" s="4">
        <f t="shared" si="4"/>
        <v>0</v>
      </c>
    </row>
    <row r="44" spans="1:6" ht="271.5" customHeight="1">
      <c r="A44" s="1">
        <v>17</v>
      </c>
      <c r="B44" s="2" t="s">
        <v>2044</v>
      </c>
      <c r="C44" s="3" t="s">
        <v>30</v>
      </c>
      <c r="D44" s="440">
        <v>1</v>
      </c>
      <c r="E44" s="404"/>
      <c r="F44" s="4">
        <f t="shared" si="4"/>
        <v>0</v>
      </c>
    </row>
    <row r="45" spans="1:6" ht="272.25" customHeight="1">
      <c r="A45" s="1">
        <v>18</v>
      </c>
      <c r="B45" s="2" t="s">
        <v>2045</v>
      </c>
      <c r="C45" s="3" t="s">
        <v>30</v>
      </c>
      <c r="D45" s="440">
        <v>1</v>
      </c>
      <c r="E45" s="404"/>
      <c r="F45" s="4">
        <f t="shared" si="4"/>
        <v>0</v>
      </c>
    </row>
    <row r="46" spans="1:6" ht="88.8" customHeight="1">
      <c r="A46" s="1">
        <v>19</v>
      </c>
      <c r="B46" s="2" t="s">
        <v>2046</v>
      </c>
      <c r="C46" s="3" t="s">
        <v>8</v>
      </c>
      <c r="D46" s="440">
        <v>2</v>
      </c>
      <c r="E46" s="404"/>
      <c r="F46" s="4">
        <f t="shared" si="4"/>
        <v>0</v>
      </c>
    </row>
    <row r="47" spans="1:6" ht="61.8" customHeight="1">
      <c r="A47" s="1">
        <v>20</v>
      </c>
      <c r="B47" s="2" t="s">
        <v>2047</v>
      </c>
      <c r="C47" s="3" t="s">
        <v>8</v>
      </c>
      <c r="D47" s="440">
        <v>2.5</v>
      </c>
      <c r="E47" s="404"/>
      <c r="F47" s="4">
        <f t="shared" si="0"/>
        <v>0</v>
      </c>
    </row>
    <row r="48" spans="1:6" ht="69" customHeight="1">
      <c r="A48" s="1">
        <v>21</v>
      </c>
      <c r="B48" s="2" t="s">
        <v>2048</v>
      </c>
      <c r="C48" s="3" t="s">
        <v>30</v>
      </c>
      <c r="D48" s="440">
        <v>48</v>
      </c>
      <c r="E48" s="404"/>
      <c r="F48" s="4">
        <f t="shared" si="0"/>
        <v>0</v>
      </c>
    </row>
    <row r="49" spans="1:8" s="96" customFormat="1">
      <c r="A49" s="98"/>
      <c r="B49" s="99" t="s">
        <v>1396</v>
      </c>
      <c r="C49" s="100"/>
      <c r="D49" s="445"/>
      <c r="E49" s="102"/>
      <c r="F49" s="102">
        <f>SUM(F28:F48)</f>
        <v>0</v>
      </c>
      <c r="H49" s="484"/>
    </row>
    <row r="50" spans="1:8">
      <c r="A50" s="98" t="s">
        <v>726</v>
      </c>
      <c r="B50" s="99" t="s">
        <v>1397</v>
      </c>
      <c r="C50" s="100"/>
      <c r="D50" s="445"/>
      <c r="E50" s="102"/>
      <c r="F50" s="102"/>
    </row>
    <row r="51" spans="1:8" ht="165.6">
      <c r="A51" s="1">
        <v>1</v>
      </c>
      <c r="B51" s="2" t="s">
        <v>2049</v>
      </c>
      <c r="C51" s="3" t="s">
        <v>30</v>
      </c>
      <c r="D51" s="440">
        <v>1</v>
      </c>
      <c r="E51" s="404"/>
      <c r="F51" s="4">
        <f t="shared" si="0"/>
        <v>0</v>
      </c>
    </row>
    <row r="52" spans="1:8" ht="165.6">
      <c r="A52" s="1">
        <v>2</v>
      </c>
      <c r="B52" s="2" t="s">
        <v>2050</v>
      </c>
      <c r="C52" s="3" t="s">
        <v>30</v>
      </c>
      <c r="D52" s="440">
        <v>1</v>
      </c>
      <c r="E52" s="404"/>
      <c r="F52" s="4">
        <f t="shared" ref="F52:F65" si="5">ROUND(D52*E52,2)</f>
        <v>0</v>
      </c>
    </row>
    <row r="53" spans="1:8" ht="96.6">
      <c r="A53" s="1">
        <v>3</v>
      </c>
      <c r="B53" s="2" t="s">
        <v>2051</v>
      </c>
      <c r="C53" s="3" t="s">
        <v>8</v>
      </c>
      <c r="D53" s="440">
        <v>0.1</v>
      </c>
      <c r="E53" s="404"/>
      <c r="F53" s="4">
        <f t="shared" si="5"/>
        <v>0</v>
      </c>
    </row>
    <row r="54" spans="1:8" ht="60.6" customHeight="1">
      <c r="A54" s="1">
        <v>4</v>
      </c>
      <c r="B54" s="2" t="s">
        <v>2052</v>
      </c>
      <c r="C54" s="3" t="s">
        <v>8</v>
      </c>
      <c r="D54" s="440">
        <v>0.1</v>
      </c>
      <c r="E54" s="404"/>
      <c r="F54" s="4">
        <f t="shared" si="5"/>
        <v>0</v>
      </c>
    </row>
    <row r="55" spans="1:8">
      <c r="A55" s="97"/>
      <c r="B55" s="99" t="s">
        <v>1398</v>
      </c>
      <c r="C55" s="446"/>
      <c r="D55" s="447"/>
      <c r="E55" s="448"/>
      <c r="F55" s="102">
        <f>SUM(F51:F54)</f>
        <v>0</v>
      </c>
    </row>
    <row r="56" spans="1:8" s="96" customFormat="1">
      <c r="A56" s="98" t="s">
        <v>727</v>
      </c>
      <c r="B56" s="99" t="s">
        <v>1399</v>
      </c>
      <c r="C56" s="100"/>
      <c r="D56" s="445"/>
      <c r="E56" s="102"/>
      <c r="F56" s="102"/>
      <c r="H56" s="484"/>
    </row>
    <row r="57" spans="1:8" ht="234.6">
      <c r="A57" s="1">
        <v>1</v>
      </c>
      <c r="B57" s="2" t="s">
        <v>2053</v>
      </c>
      <c r="C57" s="3" t="s">
        <v>30</v>
      </c>
      <c r="D57" s="440">
        <v>150</v>
      </c>
      <c r="E57" s="404"/>
      <c r="F57" s="4">
        <f t="shared" si="5"/>
        <v>0</v>
      </c>
    </row>
    <row r="58" spans="1:8" ht="248.4">
      <c r="A58" s="1">
        <v>2</v>
      </c>
      <c r="B58" s="2" t="s">
        <v>2054</v>
      </c>
      <c r="C58" s="3" t="s">
        <v>30</v>
      </c>
      <c r="D58" s="440">
        <v>800</v>
      </c>
      <c r="E58" s="404"/>
      <c r="F58" s="4">
        <f t="shared" si="5"/>
        <v>0</v>
      </c>
    </row>
    <row r="59" spans="1:8" ht="241.8" customHeight="1">
      <c r="A59" s="1">
        <v>3</v>
      </c>
      <c r="B59" s="2" t="s">
        <v>2055</v>
      </c>
      <c r="C59" s="3" t="s">
        <v>30</v>
      </c>
      <c r="D59" s="440">
        <v>260</v>
      </c>
      <c r="E59" s="404"/>
      <c r="F59" s="4">
        <f t="shared" si="5"/>
        <v>0</v>
      </c>
    </row>
    <row r="60" spans="1:8" ht="69">
      <c r="A60" s="1">
        <v>4</v>
      </c>
      <c r="B60" s="2" t="s">
        <v>2056</v>
      </c>
      <c r="C60" s="3" t="s">
        <v>8</v>
      </c>
      <c r="D60" s="440">
        <v>33.119999999999997</v>
      </c>
      <c r="E60" s="404"/>
      <c r="F60" s="4">
        <f t="shared" si="5"/>
        <v>0</v>
      </c>
    </row>
    <row r="61" spans="1:8" ht="63.6" customHeight="1">
      <c r="A61" s="1">
        <v>5</v>
      </c>
      <c r="B61" s="2" t="s">
        <v>2057</v>
      </c>
      <c r="C61" s="3" t="s">
        <v>8</v>
      </c>
      <c r="D61" s="440">
        <v>8.1999999999999993</v>
      </c>
      <c r="E61" s="404"/>
      <c r="F61" s="4">
        <f t="shared" si="5"/>
        <v>0</v>
      </c>
    </row>
    <row r="62" spans="1:8">
      <c r="A62" s="98"/>
      <c r="B62" s="99" t="s">
        <v>1400</v>
      </c>
      <c r="C62" s="100"/>
      <c r="D62" s="445"/>
      <c r="E62" s="102"/>
      <c r="F62" s="102">
        <f>SUM(F57:F61)</f>
        <v>0</v>
      </c>
    </row>
    <row r="63" spans="1:8">
      <c r="A63" s="98" t="s">
        <v>728</v>
      </c>
      <c r="B63" s="99" t="s">
        <v>1401</v>
      </c>
      <c r="C63" s="100"/>
      <c r="D63" s="445"/>
      <c r="E63" s="102"/>
      <c r="F63" s="102"/>
    </row>
    <row r="64" spans="1:8" ht="55.2">
      <c r="A64" s="1">
        <v>1</v>
      </c>
      <c r="B64" s="2" t="s">
        <v>2058</v>
      </c>
      <c r="C64" s="3" t="s">
        <v>8</v>
      </c>
      <c r="D64" s="440">
        <v>3</v>
      </c>
      <c r="E64" s="404"/>
      <c r="F64" s="4">
        <f t="shared" si="5"/>
        <v>0</v>
      </c>
    </row>
    <row r="65" spans="1:8" ht="138">
      <c r="A65" s="1">
        <v>2</v>
      </c>
      <c r="B65" s="2" t="s">
        <v>2122</v>
      </c>
      <c r="C65" s="3" t="s">
        <v>30</v>
      </c>
      <c r="D65" s="440">
        <v>68</v>
      </c>
      <c r="E65" s="404"/>
      <c r="F65" s="4">
        <f t="shared" si="5"/>
        <v>0</v>
      </c>
      <c r="H65" s="489"/>
    </row>
    <row r="66" spans="1:8" ht="138">
      <c r="A66" s="1">
        <v>3</v>
      </c>
      <c r="B66" s="2" t="s">
        <v>2123</v>
      </c>
      <c r="C66" s="3" t="s">
        <v>30</v>
      </c>
      <c r="D66" s="440">
        <v>60</v>
      </c>
      <c r="E66" s="404"/>
      <c r="F66" s="4">
        <f t="shared" si="0"/>
        <v>0</v>
      </c>
      <c r="H66" s="489"/>
    </row>
    <row r="67" spans="1:8" ht="138">
      <c r="A67" s="1">
        <v>4</v>
      </c>
      <c r="B67" s="2" t="s">
        <v>2124</v>
      </c>
      <c r="C67" s="3" t="s">
        <v>30</v>
      </c>
      <c r="D67" s="440">
        <v>60</v>
      </c>
      <c r="E67" s="404"/>
      <c r="F67" s="4">
        <f t="shared" si="0"/>
        <v>0</v>
      </c>
      <c r="H67" s="489"/>
    </row>
    <row r="68" spans="1:8" ht="151.80000000000001">
      <c r="A68" s="1">
        <v>5</v>
      </c>
      <c r="B68" s="2" t="s">
        <v>2125</v>
      </c>
      <c r="C68" s="3" t="s">
        <v>30</v>
      </c>
      <c r="D68" s="440">
        <v>71</v>
      </c>
      <c r="E68" s="404"/>
      <c r="F68" s="4">
        <f t="shared" si="0"/>
        <v>0</v>
      </c>
      <c r="H68" s="489"/>
    </row>
    <row r="69" spans="1:8" ht="151.80000000000001">
      <c r="A69" s="1">
        <v>6</v>
      </c>
      <c r="B69" s="2" t="s">
        <v>2126</v>
      </c>
      <c r="C69" s="3" t="s">
        <v>30</v>
      </c>
      <c r="D69" s="440">
        <v>34</v>
      </c>
      <c r="E69" s="404"/>
      <c r="F69" s="4">
        <f t="shared" ref="F69:F71" si="6">ROUND(D69*E69,2)</f>
        <v>0</v>
      </c>
      <c r="H69" s="489"/>
    </row>
    <row r="70" spans="1:8" ht="151.80000000000001">
      <c r="A70" s="1">
        <v>7</v>
      </c>
      <c r="B70" s="2" t="s">
        <v>2127</v>
      </c>
      <c r="C70" s="3" t="s">
        <v>30</v>
      </c>
      <c r="D70" s="440">
        <v>60</v>
      </c>
      <c r="E70" s="404"/>
      <c r="F70" s="4">
        <f t="shared" si="6"/>
        <v>0</v>
      </c>
      <c r="H70" s="489"/>
    </row>
    <row r="71" spans="1:8" ht="41.4">
      <c r="A71" s="1">
        <v>8</v>
      </c>
      <c r="B71" s="2" t="s">
        <v>2059</v>
      </c>
      <c r="C71" s="3" t="s">
        <v>8</v>
      </c>
      <c r="D71" s="440">
        <v>1.2</v>
      </c>
      <c r="E71" s="404"/>
      <c r="F71" s="4">
        <f t="shared" si="6"/>
        <v>0</v>
      </c>
    </row>
    <row r="72" spans="1:8">
      <c r="A72" s="98"/>
      <c r="B72" s="99" t="s">
        <v>1402</v>
      </c>
      <c r="C72" s="100"/>
      <c r="D72" s="445"/>
      <c r="E72" s="102"/>
      <c r="F72" s="102">
        <f>SUM(F64:F71)</f>
        <v>0</v>
      </c>
    </row>
    <row r="73" spans="1:8">
      <c r="A73" s="98" t="s">
        <v>858</v>
      </c>
      <c r="B73" s="99" t="s">
        <v>1403</v>
      </c>
      <c r="C73" s="100"/>
      <c r="D73" s="445"/>
      <c r="E73" s="102"/>
      <c r="F73" s="102"/>
    </row>
    <row r="74" spans="1:8" ht="55.2">
      <c r="A74" s="7">
        <v>0</v>
      </c>
      <c r="B74" s="42" t="s">
        <v>1428</v>
      </c>
      <c r="C74" s="3"/>
      <c r="D74" s="440"/>
      <c r="E74" s="404"/>
      <c r="F74" s="4"/>
    </row>
    <row r="75" spans="1:8" ht="55.2">
      <c r="A75" s="1">
        <v>1</v>
      </c>
      <c r="B75" s="2" t="s">
        <v>2060</v>
      </c>
      <c r="C75" s="3" t="s">
        <v>8</v>
      </c>
      <c r="D75" s="440">
        <v>2.87</v>
      </c>
      <c r="E75" s="404"/>
      <c r="F75" s="4">
        <f t="shared" ref="F75:F99" si="7">ROUND(D75*E75,2)</f>
        <v>0</v>
      </c>
    </row>
    <row r="76" spans="1:8" ht="138">
      <c r="A76" s="1">
        <v>2</v>
      </c>
      <c r="B76" s="19" t="s">
        <v>2128</v>
      </c>
      <c r="C76" s="3" t="s">
        <v>30</v>
      </c>
      <c r="D76" s="440">
        <v>6</v>
      </c>
      <c r="E76" s="404"/>
      <c r="F76" s="4">
        <f t="shared" ref="F76:F92" si="8">ROUND(D76*E76,2)</f>
        <v>0</v>
      </c>
      <c r="H76" s="490"/>
    </row>
    <row r="77" spans="1:8" ht="129.6" customHeight="1">
      <c r="A77" s="1">
        <v>3</v>
      </c>
      <c r="B77" s="19" t="s">
        <v>2129</v>
      </c>
      <c r="C77" s="3" t="s">
        <v>30</v>
      </c>
      <c r="D77" s="440">
        <v>20</v>
      </c>
      <c r="E77" s="404"/>
      <c r="F77" s="4">
        <f t="shared" si="8"/>
        <v>0</v>
      </c>
      <c r="H77" s="490"/>
    </row>
    <row r="78" spans="1:8" ht="138">
      <c r="A78" s="1">
        <v>4</v>
      </c>
      <c r="B78" s="19" t="s">
        <v>2130</v>
      </c>
      <c r="C78" s="3" t="s">
        <v>30</v>
      </c>
      <c r="D78" s="440">
        <v>20</v>
      </c>
      <c r="E78" s="404"/>
      <c r="F78" s="4">
        <f t="shared" si="8"/>
        <v>0</v>
      </c>
      <c r="H78" s="490"/>
    </row>
    <row r="79" spans="1:8" ht="129.6" customHeight="1">
      <c r="A79" s="1">
        <v>5</v>
      </c>
      <c r="B79" s="19" t="s">
        <v>2131</v>
      </c>
      <c r="C79" s="3" t="s">
        <v>30</v>
      </c>
      <c r="D79" s="440">
        <v>25</v>
      </c>
      <c r="E79" s="404"/>
      <c r="F79" s="4">
        <f t="shared" si="8"/>
        <v>0</v>
      </c>
      <c r="H79" s="490"/>
    </row>
    <row r="80" spans="1:8" ht="129" customHeight="1">
      <c r="A80" s="1">
        <v>6</v>
      </c>
      <c r="B80" s="19" t="s">
        <v>2132</v>
      </c>
      <c r="C80" s="3" t="s">
        <v>30</v>
      </c>
      <c r="D80" s="440">
        <v>20</v>
      </c>
      <c r="E80" s="404"/>
      <c r="F80" s="4">
        <f t="shared" si="8"/>
        <v>0</v>
      </c>
      <c r="H80" s="490"/>
    </row>
    <row r="81" spans="1:8" ht="124.2">
      <c r="A81" s="1">
        <v>7</v>
      </c>
      <c r="B81" s="19" t="s">
        <v>2133</v>
      </c>
      <c r="C81" s="3" t="s">
        <v>30</v>
      </c>
      <c r="D81" s="440">
        <v>20</v>
      </c>
      <c r="E81" s="404"/>
      <c r="F81" s="4">
        <f t="shared" si="8"/>
        <v>0</v>
      </c>
      <c r="H81" s="490"/>
    </row>
    <row r="82" spans="1:8" ht="129" customHeight="1">
      <c r="A82" s="1">
        <v>8</v>
      </c>
      <c r="B82" s="19" t="s">
        <v>2134</v>
      </c>
      <c r="C82" s="3" t="s">
        <v>30</v>
      </c>
      <c r="D82" s="440">
        <v>40</v>
      </c>
      <c r="E82" s="404"/>
      <c r="F82" s="4">
        <f t="shared" si="8"/>
        <v>0</v>
      </c>
      <c r="H82" s="490"/>
    </row>
    <row r="83" spans="1:8" ht="129" customHeight="1">
      <c r="A83" s="1">
        <v>9</v>
      </c>
      <c r="B83" s="19" t="s">
        <v>2135</v>
      </c>
      <c r="C83" s="3" t="s">
        <v>30</v>
      </c>
      <c r="D83" s="440">
        <v>80</v>
      </c>
      <c r="E83" s="404"/>
      <c r="F83" s="4">
        <f t="shared" si="8"/>
        <v>0</v>
      </c>
      <c r="H83" s="490"/>
    </row>
    <row r="84" spans="1:8" s="44" customFormat="1" ht="52.2" customHeight="1">
      <c r="A84" s="1">
        <v>10</v>
      </c>
      <c r="B84" s="2" t="s">
        <v>2061</v>
      </c>
      <c r="C84" s="3" t="s">
        <v>8</v>
      </c>
      <c r="D84" s="440">
        <v>1.1000000000000001</v>
      </c>
      <c r="E84" s="404"/>
      <c r="F84" s="4">
        <f t="shared" si="8"/>
        <v>0</v>
      </c>
      <c r="H84" s="485"/>
    </row>
    <row r="85" spans="1:8" s="125" customFormat="1">
      <c r="A85" s="98"/>
      <c r="B85" s="99" t="s">
        <v>1404</v>
      </c>
      <c r="C85" s="100"/>
      <c r="D85" s="445"/>
      <c r="E85" s="102"/>
      <c r="F85" s="102">
        <f>SUM(F75:F84)</f>
        <v>0</v>
      </c>
      <c r="H85" s="486"/>
    </row>
    <row r="86" spans="1:8" s="96" customFormat="1">
      <c r="A86" s="98" t="s">
        <v>1405</v>
      </c>
      <c r="B86" s="99" t="s">
        <v>1406</v>
      </c>
      <c r="C86" s="100"/>
      <c r="D86" s="445"/>
      <c r="E86" s="102"/>
      <c r="F86" s="102"/>
      <c r="H86" s="484"/>
    </row>
    <row r="87" spans="1:8" ht="60.6" customHeight="1">
      <c r="A87" s="1">
        <v>1</v>
      </c>
      <c r="B87" s="2" t="s">
        <v>2062</v>
      </c>
      <c r="C87" s="3" t="s">
        <v>8</v>
      </c>
      <c r="D87" s="440">
        <v>3.5</v>
      </c>
      <c r="E87" s="404"/>
      <c r="F87" s="4">
        <f t="shared" si="8"/>
        <v>0</v>
      </c>
    </row>
    <row r="88" spans="1:8" ht="179.4">
      <c r="A88" s="1">
        <v>2</v>
      </c>
      <c r="B88" s="2" t="s">
        <v>2063</v>
      </c>
      <c r="C88" s="3" t="s">
        <v>30</v>
      </c>
      <c r="D88" s="440">
        <v>32</v>
      </c>
      <c r="E88" s="404"/>
      <c r="F88" s="4">
        <f t="shared" si="8"/>
        <v>0</v>
      </c>
    </row>
    <row r="89" spans="1:8" ht="179.4">
      <c r="A89" s="1">
        <v>3</v>
      </c>
      <c r="B89" s="2" t="s">
        <v>2064</v>
      </c>
      <c r="C89" s="3" t="s">
        <v>30</v>
      </c>
      <c r="D89" s="440">
        <v>32</v>
      </c>
      <c r="E89" s="404"/>
      <c r="F89" s="4">
        <f t="shared" si="8"/>
        <v>0</v>
      </c>
    </row>
    <row r="90" spans="1:8" ht="165.6">
      <c r="A90" s="1">
        <v>4</v>
      </c>
      <c r="B90" s="2" t="s">
        <v>2065</v>
      </c>
      <c r="C90" s="3" t="s">
        <v>30</v>
      </c>
      <c r="D90" s="440">
        <v>32</v>
      </c>
      <c r="E90" s="404"/>
      <c r="F90" s="4">
        <f t="shared" si="8"/>
        <v>0</v>
      </c>
    </row>
    <row r="91" spans="1:8" ht="179.4">
      <c r="A91" s="1">
        <v>5</v>
      </c>
      <c r="B91" s="2" t="s">
        <v>2066</v>
      </c>
      <c r="C91" s="3" t="s">
        <v>30</v>
      </c>
      <c r="D91" s="440">
        <v>32</v>
      </c>
      <c r="E91" s="404"/>
      <c r="F91" s="4">
        <f t="shared" si="8"/>
        <v>0</v>
      </c>
    </row>
    <row r="92" spans="1:8" ht="175.95" customHeight="1">
      <c r="A92" s="1">
        <v>6</v>
      </c>
      <c r="B92" s="2" t="s">
        <v>2067</v>
      </c>
      <c r="C92" s="3" t="s">
        <v>30</v>
      </c>
      <c r="D92" s="440">
        <v>64</v>
      </c>
      <c r="E92" s="404"/>
      <c r="F92" s="4">
        <f t="shared" si="8"/>
        <v>0</v>
      </c>
    </row>
    <row r="93" spans="1:8" ht="187.2" customHeight="1">
      <c r="A93" s="1">
        <v>7</v>
      </c>
      <c r="B93" s="2" t="s">
        <v>2068</v>
      </c>
      <c r="C93" s="3" t="s">
        <v>30</v>
      </c>
      <c r="D93" s="440">
        <v>64</v>
      </c>
      <c r="E93" s="404"/>
      <c r="F93" s="4">
        <f t="shared" si="7"/>
        <v>0</v>
      </c>
    </row>
    <row r="94" spans="1:8" ht="91.95" customHeight="1">
      <c r="A94" s="1">
        <v>8</v>
      </c>
      <c r="B94" s="19" t="s">
        <v>2069</v>
      </c>
      <c r="C94" s="3" t="s">
        <v>30</v>
      </c>
      <c r="D94" s="440">
        <v>100</v>
      </c>
      <c r="E94" s="404"/>
      <c r="F94" s="4">
        <f t="shared" si="7"/>
        <v>0</v>
      </c>
    </row>
    <row r="95" spans="1:8">
      <c r="A95" s="98"/>
      <c r="B95" s="99" t="s">
        <v>1407</v>
      </c>
      <c r="C95" s="100"/>
      <c r="D95" s="445"/>
      <c r="E95" s="102"/>
      <c r="F95" s="102">
        <f>SUM(F87:F94)</f>
        <v>0</v>
      </c>
    </row>
    <row r="96" spans="1:8" s="96" customFormat="1">
      <c r="A96" s="98" t="s">
        <v>1409</v>
      </c>
      <c r="B96" s="99" t="s">
        <v>1408</v>
      </c>
      <c r="C96" s="100"/>
      <c r="D96" s="445"/>
      <c r="E96" s="102"/>
      <c r="F96" s="102"/>
      <c r="H96" s="484"/>
    </row>
    <row r="97" spans="1:6" ht="165.6">
      <c r="A97" s="1">
        <v>1</v>
      </c>
      <c r="B97" s="2" t="s">
        <v>2070</v>
      </c>
      <c r="C97" s="3" t="s">
        <v>30</v>
      </c>
      <c r="D97" s="440">
        <v>9</v>
      </c>
      <c r="E97" s="404"/>
      <c r="F97" s="4">
        <f t="shared" si="7"/>
        <v>0</v>
      </c>
    </row>
    <row r="98" spans="1:6" ht="165.6">
      <c r="A98" s="1">
        <v>2</v>
      </c>
      <c r="B98" s="2" t="s">
        <v>2071</v>
      </c>
      <c r="C98" s="3" t="s">
        <v>30</v>
      </c>
      <c r="D98" s="440">
        <v>15</v>
      </c>
      <c r="E98" s="404"/>
      <c r="F98" s="4">
        <f t="shared" si="7"/>
        <v>0</v>
      </c>
    </row>
    <row r="99" spans="1:6" ht="156.6" customHeight="1">
      <c r="A99" s="1">
        <v>3</v>
      </c>
      <c r="B99" s="2" t="s">
        <v>2072</v>
      </c>
      <c r="C99" s="3" t="s">
        <v>30</v>
      </c>
      <c r="D99" s="440">
        <v>9</v>
      </c>
      <c r="E99" s="404"/>
      <c r="F99" s="4">
        <f t="shared" si="7"/>
        <v>0</v>
      </c>
    </row>
    <row r="100" spans="1:6">
      <c r="A100" s="97"/>
      <c r="B100" s="99" t="s">
        <v>1410</v>
      </c>
      <c r="C100" s="446"/>
      <c r="D100" s="447"/>
      <c r="E100" s="448"/>
      <c r="F100" s="102">
        <f>SUM(F97:F99)</f>
        <v>0</v>
      </c>
    </row>
    <row r="101" spans="1:6">
      <c r="A101" s="98" t="s">
        <v>1411</v>
      </c>
      <c r="B101" s="99" t="s">
        <v>1412</v>
      </c>
      <c r="C101" s="100"/>
      <c r="D101" s="445"/>
      <c r="E101" s="102"/>
      <c r="F101" s="102"/>
    </row>
    <row r="102" spans="1:6" ht="138">
      <c r="A102" s="7">
        <v>0</v>
      </c>
      <c r="B102" s="42" t="s">
        <v>1429</v>
      </c>
      <c r="C102" s="3"/>
      <c r="D102" s="440"/>
      <c r="E102" s="404"/>
      <c r="F102" s="4"/>
    </row>
    <row r="103" spans="1:6" ht="55.2">
      <c r="A103" s="1">
        <v>1</v>
      </c>
      <c r="B103" s="2" t="s">
        <v>2073</v>
      </c>
      <c r="C103" s="3" t="s">
        <v>8</v>
      </c>
      <c r="D103" s="440">
        <v>26.4</v>
      </c>
      <c r="E103" s="404"/>
      <c r="F103" s="4">
        <f t="shared" ref="F103:F120" si="9">ROUND(D103*E103,2)</f>
        <v>0</v>
      </c>
    </row>
    <row r="104" spans="1:6" ht="179.4">
      <c r="A104" s="1">
        <v>2</v>
      </c>
      <c r="B104" s="19" t="s">
        <v>2074</v>
      </c>
      <c r="C104" s="3" t="s">
        <v>30</v>
      </c>
      <c r="D104" s="440">
        <v>282</v>
      </c>
      <c r="E104" s="404"/>
      <c r="F104" s="4">
        <f t="shared" ref="F104:F111" si="10">ROUND(D104*E104,2)</f>
        <v>0</v>
      </c>
    </row>
    <row r="105" spans="1:6" ht="179.4">
      <c r="A105" s="1">
        <v>3</v>
      </c>
      <c r="B105" s="19" t="s">
        <v>2075</v>
      </c>
      <c r="C105" s="3" t="s">
        <v>30</v>
      </c>
      <c r="D105" s="440">
        <v>96</v>
      </c>
      <c r="E105" s="404"/>
      <c r="F105" s="4">
        <f t="shared" si="10"/>
        <v>0</v>
      </c>
    </row>
    <row r="106" spans="1:6" ht="181.2" customHeight="1">
      <c r="A106" s="1">
        <v>4</v>
      </c>
      <c r="B106" s="19" t="s">
        <v>2076</v>
      </c>
      <c r="C106" s="3" t="s">
        <v>30</v>
      </c>
      <c r="D106" s="440">
        <v>64</v>
      </c>
      <c r="E106" s="404"/>
      <c r="F106" s="4">
        <f t="shared" si="10"/>
        <v>0</v>
      </c>
    </row>
    <row r="107" spans="1:6" ht="179.4">
      <c r="A107" s="1">
        <v>5</v>
      </c>
      <c r="B107" s="2" t="s">
        <v>2077</v>
      </c>
      <c r="C107" s="3" t="s">
        <v>30</v>
      </c>
      <c r="D107" s="440">
        <v>32</v>
      </c>
      <c r="E107" s="404"/>
      <c r="F107" s="4">
        <f t="shared" si="10"/>
        <v>0</v>
      </c>
    </row>
    <row r="108" spans="1:6" ht="193.2">
      <c r="A108" s="1">
        <v>6</v>
      </c>
      <c r="B108" s="19" t="s">
        <v>2078</v>
      </c>
      <c r="C108" s="3" t="s">
        <v>30</v>
      </c>
      <c r="D108" s="440">
        <v>24</v>
      </c>
      <c r="E108" s="404"/>
      <c r="F108" s="4">
        <f t="shared" si="10"/>
        <v>0</v>
      </c>
    </row>
    <row r="109" spans="1:6" ht="190.2" customHeight="1">
      <c r="A109" s="1">
        <v>7</v>
      </c>
      <c r="B109" s="19" t="s">
        <v>2079</v>
      </c>
      <c r="C109" s="3" t="s">
        <v>30</v>
      </c>
      <c r="D109" s="440">
        <v>36</v>
      </c>
      <c r="E109" s="404"/>
      <c r="F109" s="4">
        <f t="shared" si="10"/>
        <v>0</v>
      </c>
    </row>
    <row r="110" spans="1:6" ht="179.4">
      <c r="A110" s="1">
        <v>8</v>
      </c>
      <c r="B110" s="19" t="s">
        <v>2080</v>
      </c>
      <c r="C110" s="3" t="s">
        <v>30</v>
      </c>
      <c r="D110" s="440">
        <v>48</v>
      </c>
      <c r="E110" s="404"/>
      <c r="F110" s="4">
        <f t="shared" si="10"/>
        <v>0</v>
      </c>
    </row>
    <row r="111" spans="1:6" ht="173.4" customHeight="1">
      <c r="A111" s="1">
        <v>9</v>
      </c>
      <c r="B111" s="19" t="s">
        <v>2081</v>
      </c>
      <c r="C111" s="3" t="s">
        <v>30</v>
      </c>
      <c r="D111" s="440">
        <v>90</v>
      </c>
      <c r="E111" s="404"/>
      <c r="F111" s="4">
        <f t="shared" si="10"/>
        <v>0</v>
      </c>
    </row>
    <row r="112" spans="1:6" ht="179.4">
      <c r="A112" s="1">
        <v>10</v>
      </c>
      <c r="B112" s="19" t="s">
        <v>2082</v>
      </c>
      <c r="C112" s="3" t="s">
        <v>30</v>
      </c>
      <c r="D112" s="440">
        <v>72</v>
      </c>
      <c r="E112" s="404"/>
      <c r="F112" s="4">
        <f t="shared" si="9"/>
        <v>0</v>
      </c>
    </row>
    <row r="113" spans="1:8" ht="179.4">
      <c r="A113" s="1">
        <v>11</v>
      </c>
      <c r="B113" s="19" t="s">
        <v>2083</v>
      </c>
      <c r="C113" s="3" t="s">
        <v>30</v>
      </c>
      <c r="D113" s="440">
        <v>36</v>
      </c>
      <c r="E113" s="404"/>
      <c r="F113" s="4">
        <f t="shared" si="9"/>
        <v>0</v>
      </c>
    </row>
    <row r="114" spans="1:8" ht="190.2" customHeight="1">
      <c r="A114" s="1">
        <v>12</v>
      </c>
      <c r="B114" s="19" t="s">
        <v>2084</v>
      </c>
      <c r="C114" s="3" t="s">
        <v>30</v>
      </c>
      <c r="D114" s="440">
        <v>72</v>
      </c>
      <c r="E114" s="404"/>
      <c r="F114" s="4">
        <f t="shared" si="9"/>
        <v>0</v>
      </c>
    </row>
    <row r="115" spans="1:8" ht="185.4" customHeight="1">
      <c r="A115" s="1">
        <v>13</v>
      </c>
      <c r="B115" s="19" t="s">
        <v>2085</v>
      </c>
      <c r="C115" s="3" t="s">
        <v>30</v>
      </c>
      <c r="D115" s="440">
        <v>24</v>
      </c>
      <c r="E115" s="404"/>
      <c r="F115" s="4">
        <f t="shared" si="9"/>
        <v>0</v>
      </c>
    </row>
    <row r="116" spans="1:8" ht="179.4">
      <c r="A116" s="1">
        <v>14</v>
      </c>
      <c r="B116" s="19" t="s">
        <v>2086</v>
      </c>
      <c r="C116" s="3" t="s">
        <v>30</v>
      </c>
      <c r="D116" s="440">
        <v>94</v>
      </c>
      <c r="E116" s="404"/>
      <c r="F116" s="4">
        <f t="shared" si="9"/>
        <v>0</v>
      </c>
    </row>
    <row r="117" spans="1:8" ht="175.95" customHeight="1">
      <c r="A117" s="1">
        <v>15</v>
      </c>
      <c r="B117" s="19" t="s">
        <v>2087</v>
      </c>
      <c r="C117" s="3" t="s">
        <v>30</v>
      </c>
      <c r="D117" s="440">
        <v>54</v>
      </c>
      <c r="E117" s="404"/>
      <c r="F117" s="4">
        <f t="shared" si="9"/>
        <v>0</v>
      </c>
    </row>
    <row r="118" spans="1:8" ht="174.6" customHeight="1">
      <c r="A118" s="1">
        <v>16</v>
      </c>
      <c r="B118" s="19" t="s">
        <v>2088</v>
      </c>
      <c r="C118" s="3" t="s">
        <v>30</v>
      </c>
      <c r="D118" s="440">
        <v>32</v>
      </c>
      <c r="E118" s="404"/>
      <c r="F118" s="4">
        <f t="shared" si="9"/>
        <v>0</v>
      </c>
    </row>
    <row r="119" spans="1:8" ht="176.4" customHeight="1">
      <c r="A119" s="1">
        <v>17</v>
      </c>
      <c r="B119" s="19" t="s">
        <v>2089</v>
      </c>
      <c r="C119" s="3" t="s">
        <v>30</v>
      </c>
      <c r="D119" s="440">
        <v>24</v>
      </c>
      <c r="E119" s="404"/>
      <c r="F119" s="4">
        <f t="shared" si="9"/>
        <v>0</v>
      </c>
    </row>
    <row r="120" spans="1:8" ht="174.6" customHeight="1">
      <c r="A120" s="1">
        <v>18</v>
      </c>
      <c r="B120" s="19" t="s">
        <v>2090</v>
      </c>
      <c r="C120" s="3" t="s">
        <v>30</v>
      </c>
      <c r="D120" s="440">
        <v>144</v>
      </c>
      <c r="E120" s="404"/>
      <c r="F120" s="4">
        <f t="shared" si="9"/>
        <v>0</v>
      </c>
    </row>
    <row r="121" spans="1:8" ht="179.4">
      <c r="A121" s="1">
        <v>19</v>
      </c>
      <c r="B121" s="2" t="s">
        <v>2091</v>
      </c>
      <c r="C121" s="3" t="s">
        <v>30</v>
      </c>
      <c r="D121" s="440">
        <v>48</v>
      </c>
      <c r="E121" s="404"/>
      <c r="F121" s="4">
        <f t="shared" ref="F121:F126" si="11">ROUND(D121*E121,2)</f>
        <v>0</v>
      </c>
    </row>
    <row r="122" spans="1:8" ht="55.2">
      <c r="A122" s="1">
        <v>20</v>
      </c>
      <c r="B122" s="2" t="s">
        <v>2092</v>
      </c>
      <c r="C122" s="3" t="s">
        <v>8</v>
      </c>
      <c r="D122" s="440">
        <v>2.6</v>
      </c>
      <c r="E122" s="404"/>
      <c r="F122" s="4">
        <f t="shared" si="11"/>
        <v>0</v>
      </c>
    </row>
    <row r="123" spans="1:8">
      <c r="A123" s="98"/>
      <c r="B123" s="99" t="s">
        <v>1413</v>
      </c>
      <c r="C123" s="100"/>
      <c r="D123" s="445"/>
      <c r="E123" s="102"/>
      <c r="F123" s="102">
        <f>SUM(F103:F122)</f>
        <v>0</v>
      </c>
    </row>
    <row r="124" spans="1:8">
      <c r="A124" s="98" t="s">
        <v>1414</v>
      </c>
      <c r="B124" s="99" t="s">
        <v>1415</v>
      </c>
      <c r="C124" s="100"/>
      <c r="D124" s="445"/>
      <c r="E124" s="102"/>
      <c r="F124" s="102"/>
    </row>
    <row r="125" spans="1:8" ht="91.2" customHeight="1">
      <c r="A125" s="1">
        <v>1</v>
      </c>
      <c r="B125" s="2" t="s">
        <v>2971</v>
      </c>
      <c r="C125" s="3" t="s">
        <v>30</v>
      </c>
      <c r="D125" s="440">
        <v>1</v>
      </c>
      <c r="E125" s="404"/>
      <c r="F125" s="4">
        <f t="shared" si="11"/>
        <v>0</v>
      </c>
    </row>
    <row r="126" spans="1:8" s="44" customFormat="1" ht="69">
      <c r="A126" s="232">
        <v>2</v>
      </c>
      <c r="B126" s="2" t="s">
        <v>2093</v>
      </c>
      <c r="C126" s="462" t="s">
        <v>8</v>
      </c>
      <c r="D126" s="463">
        <v>17</v>
      </c>
      <c r="E126" s="404"/>
      <c r="F126" s="464">
        <f t="shared" si="11"/>
        <v>0</v>
      </c>
      <c r="H126" s="485"/>
    </row>
    <row r="127" spans="1:8" s="96" customFormat="1">
      <c r="A127" s="98"/>
      <c r="B127" s="99" t="s">
        <v>1416</v>
      </c>
      <c r="C127" s="100"/>
      <c r="D127" s="445"/>
      <c r="E127" s="102"/>
      <c r="F127" s="102">
        <f>SUM(F125:F126)</f>
        <v>0</v>
      </c>
      <c r="H127" s="484"/>
    </row>
    <row r="128" spans="1:8" s="96" customFormat="1">
      <c r="A128" s="441"/>
      <c r="B128" s="442" t="s">
        <v>1394</v>
      </c>
      <c r="C128" s="435"/>
      <c r="D128" s="437"/>
      <c r="E128" s="443"/>
      <c r="F128" s="443">
        <f>+F49+F55+F62+F72+F85+F95+F100+F123+F127</f>
        <v>0</v>
      </c>
      <c r="H128" s="484"/>
    </row>
    <row r="129" spans="1:8" s="465" customFormat="1">
      <c r="A129" s="93" t="s">
        <v>21</v>
      </c>
      <c r="B129" s="94" t="s">
        <v>1417</v>
      </c>
      <c r="C129" s="187"/>
      <c r="D129" s="444"/>
      <c r="E129" s="189"/>
      <c r="F129" s="189"/>
      <c r="H129" s="487"/>
    </row>
    <row r="130" spans="1:8" s="465" customFormat="1">
      <c r="A130" s="98" t="s">
        <v>731</v>
      </c>
      <c r="B130" s="99" t="s">
        <v>1419</v>
      </c>
      <c r="C130" s="100"/>
      <c r="D130" s="445"/>
      <c r="E130" s="102"/>
      <c r="F130" s="102"/>
      <c r="H130" s="487"/>
    </row>
    <row r="131" spans="1:8" s="466" customFormat="1" ht="239.4" customHeight="1">
      <c r="A131" s="7">
        <v>1</v>
      </c>
      <c r="B131" s="42" t="s">
        <v>2094</v>
      </c>
      <c r="C131" s="499" t="s">
        <v>30</v>
      </c>
      <c r="D131" s="500">
        <v>650</v>
      </c>
      <c r="E131" s="501">
        <v>0</v>
      </c>
      <c r="F131" s="501">
        <f t="shared" si="0"/>
        <v>0</v>
      </c>
      <c r="H131" s="488"/>
    </row>
    <row r="132" spans="1:8" s="465" customFormat="1">
      <c r="A132" s="98"/>
      <c r="B132" s="99" t="s">
        <v>1418</v>
      </c>
      <c r="C132" s="100"/>
      <c r="D132" s="445"/>
      <c r="E132" s="102"/>
      <c r="F132" s="102">
        <f>+F131</f>
        <v>0</v>
      </c>
      <c r="H132" s="487"/>
    </row>
    <row r="133" spans="1:8" s="466" customFormat="1">
      <c r="A133" s="98" t="s">
        <v>732</v>
      </c>
      <c r="B133" s="99" t="s">
        <v>1420</v>
      </c>
      <c r="C133" s="100"/>
      <c r="D133" s="445"/>
      <c r="E133" s="102"/>
      <c r="F133" s="102"/>
      <c r="H133" s="488"/>
    </row>
    <row r="134" spans="1:8" s="466" customFormat="1" ht="98.4" customHeight="1">
      <c r="A134" s="7">
        <v>1</v>
      </c>
      <c r="B134" s="42" t="s">
        <v>2095</v>
      </c>
      <c r="C134" s="499" t="s">
        <v>30</v>
      </c>
      <c r="D134" s="500">
        <v>16</v>
      </c>
      <c r="E134" s="501">
        <v>0</v>
      </c>
      <c r="F134" s="501">
        <f t="shared" si="0"/>
        <v>0</v>
      </c>
      <c r="H134" s="488"/>
    </row>
    <row r="135" spans="1:8" s="466" customFormat="1" ht="57.75" customHeight="1">
      <c r="A135" s="7">
        <v>2</v>
      </c>
      <c r="B135" s="42" t="s">
        <v>2096</v>
      </c>
      <c r="C135" s="499" t="s">
        <v>30</v>
      </c>
      <c r="D135" s="500">
        <v>8</v>
      </c>
      <c r="E135" s="501">
        <v>0</v>
      </c>
      <c r="F135" s="501">
        <f t="shared" si="0"/>
        <v>0</v>
      </c>
      <c r="H135" s="488"/>
    </row>
    <row r="136" spans="1:8" s="466" customFormat="1" ht="71.25" customHeight="1">
      <c r="A136" s="7">
        <v>3</v>
      </c>
      <c r="B136" s="42" t="s">
        <v>2972</v>
      </c>
      <c r="C136" s="499" t="s">
        <v>8</v>
      </c>
      <c r="D136" s="500">
        <v>15</v>
      </c>
      <c r="E136" s="501">
        <v>0</v>
      </c>
      <c r="F136" s="501">
        <f t="shared" si="0"/>
        <v>0</v>
      </c>
      <c r="H136" s="488"/>
    </row>
    <row r="137" spans="1:8" s="466" customFormat="1" ht="58.5" customHeight="1">
      <c r="A137" s="7">
        <v>4</v>
      </c>
      <c r="B137" s="42" t="s">
        <v>2973</v>
      </c>
      <c r="C137" s="499" t="s">
        <v>8</v>
      </c>
      <c r="D137" s="500">
        <v>10</v>
      </c>
      <c r="E137" s="501">
        <v>0</v>
      </c>
      <c r="F137" s="501">
        <f t="shared" si="0"/>
        <v>0</v>
      </c>
      <c r="H137" s="488"/>
    </row>
    <row r="138" spans="1:8">
      <c r="A138" s="98"/>
      <c r="B138" s="99" t="s">
        <v>1421</v>
      </c>
      <c r="C138" s="100"/>
      <c r="D138" s="445"/>
      <c r="E138" s="102"/>
      <c r="F138" s="102">
        <f>SUM(F134:F137)</f>
        <v>0</v>
      </c>
    </row>
    <row r="139" spans="1:8">
      <c r="A139" s="441"/>
      <c r="B139" s="442" t="s">
        <v>1422</v>
      </c>
      <c r="C139" s="435"/>
      <c r="D139" s="437"/>
      <c r="E139" s="443"/>
      <c r="F139" s="443">
        <f>+F138+F132</f>
        <v>0</v>
      </c>
    </row>
    <row r="140" spans="1:8" s="96" customFormat="1">
      <c r="A140" s="93" t="s">
        <v>22</v>
      </c>
      <c r="B140" s="94" t="s">
        <v>1423</v>
      </c>
      <c r="C140" s="187"/>
      <c r="D140" s="444"/>
      <c r="E140" s="189"/>
      <c r="F140" s="189"/>
      <c r="H140" s="484"/>
    </row>
    <row r="141" spans="1:8" ht="41.4">
      <c r="A141" s="1">
        <v>1</v>
      </c>
      <c r="B141" s="2" t="s">
        <v>2097</v>
      </c>
      <c r="C141" s="3" t="s">
        <v>30</v>
      </c>
      <c r="D141" s="440">
        <v>1</v>
      </c>
      <c r="E141" s="404"/>
      <c r="F141" s="4">
        <f t="shared" ref="F141:F143" si="12">ROUND(D141*E141,2)</f>
        <v>0</v>
      </c>
    </row>
    <row r="142" spans="1:8">
      <c r="A142" s="1">
        <v>2</v>
      </c>
      <c r="B142" s="170" t="s">
        <v>1534</v>
      </c>
      <c r="C142" s="3" t="s">
        <v>1424</v>
      </c>
      <c r="D142" s="440">
        <v>8</v>
      </c>
      <c r="E142" s="404"/>
      <c r="F142" s="4">
        <f t="shared" si="12"/>
        <v>0</v>
      </c>
    </row>
    <row r="143" spans="1:8">
      <c r="A143" s="1">
        <v>3</v>
      </c>
      <c r="B143" s="170" t="s">
        <v>1430</v>
      </c>
      <c r="C143" s="3" t="s">
        <v>1424</v>
      </c>
      <c r="D143" s="440">
        <v>8</v>
      </c>
      <c r="E143" s="404"/>
      <c r="F143" s="4">
        <f t="shared" si="12"/>
        <v>0</v>
      </c>
    </row>
    <row r="144" spans="1:8">
      <c r="A144" s="441"/>
      <c r="B144" s="442" t="s">
        <v>1425</v>
      </c>
      <c r="C144" s="435"/>
      <c r="D144" s="437"/>
      <c r="E144" s="443"/>
      <c r="F144" s="443">
        <f>SUM(F141:F143)</f>
        <v>0</v>
      </c>
    </row>
    <row r="145" spans="1:6"/>
    <row r="146" spans="1:6">
      <c r="A146" s="449"/>
      <c r="B146" s="450" t="s">
        <v>1386</v>
      </c>
      <c r="C146" s="451"/>
      <c r="D146" s="452"/>
      <c r="E146" s="453"/>
      <c r="F146" s="454"/>
    </row>
    <row r="147" spans="1:6">
      <c r="A147" s="154" t="s">
        <v>18</v>
      </c>
      <c r="B147" s="155" t="s">
        <v>95</v>
      </c>
      <c r="C147" s="156"/>
      <c r="D147" s="455"/>
      <c r="E147" s="158"/>
      <c r="F147" s="159">
        <f>+F6</f>
        <v>0</v>
      </c>
    </row>
    <row r="148" spans="1:6">
      <c r="A148" s="154" t="s">
        <v>19</v>
      </c>
      <c r="B148" s="162" t="s">
        <v>32</v>
      </c>
      <c r="C148" s="156"/>
      <c r="D148" s="455"/>
      <c r="E148" s="158"/>
      <c r="F148" s="159">
        <f>+F25</f>
        <v>0</v>
      </c>
    </row>
    <row r="149" spans="1:6">
      <c r="A149" s="154" t="s">
        <v>20</v>
      </c>
      <c r="B149" s="162" t="s">
        <v>1393</v>
      </c>
      <c r="C149" s="156"/>
      <c r="D149" s="455"/>
      <c r="E149" s="158"/>
      <c r="F149" s="159">
        <f>+F128</f>
        <v>0</v>
      </c>
    </row>
    <row r="150" spans="1:6">
      <c r="A150" s="127" t="s">
        <v>21</v>
      </c>
      <c r="B150" s="467" t="s">
        <v>1417</v>
      </c>
      <c r="C150" s="468"/>
      <c r="D150" s="469"/>
      <c r="E150" s="470"/>
      <c r="F150" s="471">
        <f>+F139</f>
        <v>0</v>
      </c>
    </row>
    <row r="151" spans="1:6">
      <c r="A151" s="154" t="s">
        <v>22</v>
      </c>
      <c r="B151" s="162" t="s">
        <v>1423</v>
      </c>
      <c r="C151" s="156"/>
      <c r="D151" s="455"/>
      <c r="E151" s="158"/>
      <c r="F151" s="159">
        <f>+F144</f>
        <v>0</v>
      </c>
    </row>
    <row r="152" spans="1:6">
      <c r="A152" s="456"/>
      <c r="B152" s="457" t="s">
        <v>1387</v>
      </c>
      <c r="C152" s="458"/>
      <c r="D152" s="459"/>
      <c r="E152" s="460"/>
      <c r="F152" s="461">
        <f>+F147+F148+F149+F150+F151</f>
        <v>0</v>
      </c>
    </row>
    <row r="153" spans="1:6"/>
  </sheetData>
  <sheetProtection algorithmName="SHA-512" hashValue="sMRaRSQUa4Q6KqN/I0Xw+lBu287lhMhRGMnktN48GCr4pAcyGvq1lNUIBYLO3ue343TMqw6c5VFMFiDhRKFxkg==" saltValue="zs28kddO2cqKs9k987jUDw==" spinCount="100000" sheet="1" formatColumns="0" formatRows="0" selectLockedCells="1"/>
  <autoFilter ref="A1:F144" xr:uid="{7A875468-00FB-4CE4-9542-C6EDE94BB023}"/>
  <printOptions horizontalCentered="1"/>
  <pageMargins left="0.70866141732283472" right="0.39370078740157483" top="0.55118110236220474" bottom="0.55118110236220474" header="0.31496062992125984" footer="0.31496062992125984"/>
  <pageSetup paperSize="9" fitToHeight="0" orientation="portrait" r:id="rId1"/>
  <headerFooter>
    <oddHeader>&amp;L&amp;A&amp;CKomunala Slovenska Bistrica d.o.o.&amp;R(postopek 2)</oddHeader>
    <oddFooter>&amp;C&amp;P/&amp;N</oddFooter>
  </headerFooter>
  <rowBreaks count="12" manualBreakCount="12">
    <brk id="6" max="7" man="1"/>
    <brk id="13" max="7" man="1"/>
    <brk id="25" max="7" man="1"/>
    <brk id="55" max="7" man="1"/>
    <brk id="62" max="7" man="1"/>
    <brk id="72" max="7" man="1"/>
    <brk id="85" max="7" man="1"/>
    <brk id="95" max="7" man="1"/>
    <brk id="100" max="7" man="1"/>
    <brk id="128" max="7" man="1"/>
    <brk id="139" max="7" man="1"/>
    <brk id="145"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18</vt:i4>
      </vt:variant>
    </vt:vector>
  </HeadingPairs>
  <TitlesOfParts>
    <vt:vector size="29" baseType="lpstr">
      <vt:lpstr>Rekapitulacija</vt:lpstr>
      <vt:lpstr>Cesta</vt:lpstr>
      <vt:lpstr>Objekt A Servis_GO</vt:lpstr>
      <vt:lpstr>Objekt B Depo_GO</vt:lpstr>
      <vt:lpstr>Objekt C Garaža_GO</vt:lpstr>
      <vt:lpstr>Objekt D Uprava_GO</vt:lpstr>
      <vt:lpstr>Objekti F Nadstreški_GO</vt:lpstr>
      <vt:lpstr>Elektro</vt:lpstr>
      <vt:lpstr>Strojne</vt:lpstr>
      <vt:lpstr>Zunanja ureditev</vt:lpstr>
      <vt:lpstr>Zasaditev</vt:lpstr>
      <vt:lpstr>Elektro!Področje_tiskanja</vt:lpstr>
      <vt:lpstr>'Objekt B Depo_GO'!Področje_tiskanja</vt:lpstr>
      <vt:lpstr>'Objekt C Garaža_GO'!Področje_tiskanja</vt:lpstr>
      <vt:lpstr>'Objekt D Uprava_GO'!Področje_tiskanja</vt:lpstr>
      <vt:lpstr>Rekapitulacija!Področje_tiskanja</vt:lpstr>
      <vt:lpstr>Strojne!Področje_tiskanja</vt:lpstr>
      <vt:lpstr>Zasaditev!Področje_tiskanja</vt:lpstr>
      <vt:lpstr>'Zunanja ureditev'!Področje_tiskanja</vt:lpstr>
      <vt:lpstr>Cesta!Tiskanje_naslovov</vt:lpstr>
      <vt:lpstr>Elektro!Tiskanje_naslovov</vt:lpstr>
      <vt:lpstr>'Objekt A Servis_GO'!Tiskanje_naslovov</vt:lpstr>
      <vt:lpstr>'Objekt B Depo_GO'!Tiskanje_naslovov</vt:lpstr>
      <vt:lpstr>'Objekt C Garaža_GO'!Tiskanje_naslovov</vt:lpstr>
      <vt:lpstr>'Objekt D Uprava_GO'!Tiskanje_naslovov</vt:lpstr>
      <vt:lpstr>'Objekti F Nadstreški_GO'!Tiskanje_naslovov</vt:lpstr>
      <vt:lpstr>Strojne!Tiskanje_naslovov</vt:lpstr>
      <vt:lpstr>Zasaditev!Tiskanje_naslovov</vt:lpstr>
      <vt:lpstr>'Zunanja ureditev'!Tiskanje_naslovov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Vintar</dc:creator>
  <cp:lastModifiedBy>Tanja Vintar</cp:lastModifiedBy>
  <cp:lastPrinted>2024-10-28T13:46:38Z</cp:lastPrinted>
  <dcterms:created xsi:type="dcterms:W3CDTF">2024-04-08T05:42:02Z</dcterms:created>
  <dcterms:modified xsi:type="dcterms:W3CDTF">2024-10-29T06:48:34Z</dcterms:modified>
</cp:coreProperties>
</file>